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D:\Project\LongerPumpDriverUnitUtility\LongerPumpDriverUnitUtility\bin\Debug\template\"/>
    </mc:Choice>
  </mc:AlternateContent>
  <xr:revisionPtr revIDLastSave="0" documentId="13_ncr:1_{F8D8C953-A541-4410-B184-0BC3BBCAA105}" xr6:coauthVersionLast="47" xr6:coauthVersionMax="47" xr10:uidLastSave="{00000000-0000-0000-0000-000000000000}"/>
  <bookViews>
    <workbookView xWindow="-120" yWindow="-120" windowWidth="29040" windowHeight="15720" xr2:uid="{00000000-000D-0000-FFFF-FFFF00000000}"/>
  </bookViews>
  <sheets>
    <sheet name="Report" sheetId="1" r:id="rId1"/>
    <sheet name="Raw Data" sheetId="2" r:id="rId2"/>
  </sheets>
  <definedNames>
    <definedName name="Filter_Set">#REF!</definedName>
    <definedName name="FW_rev">#REF!</definedName>
    <definedName name="Models">#REF!</definedName>
    <definedName name="PAEV1" localSheetId="0">Report!#REF!</definedName>
    <definedName name="PAMV1" localSheetId="0">Report!#REF!</definedName>
    <definedName name="_xlnm.Print_Area" localSheetId="0">Report!$A$1:$H$61</definedName>
    <definedName name="Technicians">#REF!</definedName>
    <definedName name="Tick">#REF!</definedName>
  </definedNames>
  <calcPr calcId="191029"/>
</workbook>
</file>

<file path=xl/calcChain.xml><?xml version="1.0" encoding="utf-8"?>
<calcChain xmlns="http://schemas.openxmlformats.org/spreadsheetml/2006/main">
  <c r="G20" i="1" l="1"/>
  <c r="G21" i="1"/>
  <c r="G31" i="1"/>
  <c r="F31" i="1" l="1"/>
  <c r="G32" i="1"/>
  <c r="G33" i="1"/>
  <c r="G34" i="1"/>
  <c r="G35" i="1"/>
  <c r="G36" i="1"/>
  <c r="G37" i="1"/>
  <c r="G38" i="1"/>
  <c r="G39" i="1"/>
  <c r="G40" i="1"/>
  <c r="G41" i="1"/>
  <c r="G42" i="1"/>
  <c r="G43" i="1"/>
  <c r="G44" i="1"/>
  <c r="G45" i="1"/>
  <c r="G46" i="1"/>
  <c r="G47" i="1"/>
  <c r="F33" i="1"/>
  <c r="F34" i="1"/>
  <c r="F35" i="1"/>
  <c r="F36" i="1"/>
  <c r="F37" i="1"/>
  <c r="F38" i="1"/>
  <c r="F39" i="1"/>
  <c r="F40" i="1"/>
  <c r="F41" i="1"/>
  <c r="F42" i="1"/>
  <c r="F43" i="1"/>
  <c r="F44" i="1"/>
  <c r="F45" i="1"/>
  <c r="F46" i="1"/>
  <c r="F47" i="1"/>
  <c r="F32" i="1"/>
  <c r="G19" i="1"/>
  <c r="B19" i="1"/>
  <c r="B26" i="1" l="1"/>
  <c r="B32" i="1"/>
  <c r="B31" i="1"/>
  <c r="B28" i="1"/>
  <c r="G26" i="1" l="1"/>
  <c r="B20" i="1" l="1"/>
  <c r="C12" i="1" l="1"/>
  <c r="D12" i="1"/>
  <c r="F10" i="1"/>
  <c r="C10" i="1"/>
  <c r="F9" i="1" l="1"/>
  <c r="F14" i="1"/>
  <c r="B23" i="1"/>
  <c r="B16" i="1"/>
  <c r="C9" i="1"/>
  <c r="C14" i="1" l="1"/>
  <c r="C7" i="1" l="1"/>
</calcChain>
</file>

<file path=xl/sharedStrings.xml><?xml version="1.0" encoding="utf-8"?>
<sst xmlns="http://schemas.openxmlformats.org/spreadsheetml/2006/main" count="109" uniqueCount="100">
  <si>
    <t>Pass / Fail</t>
  </si>
  <si>
    <t>D</t>
  </si>
  <si>
    <t>End of the report</t>
  </si>
  <si>
    <t>°C</t>
    <phoneticPr fontId="18" type="noConversion"/>
  </si>
  <si>
    <t>%RH</t>
    <phoneticPr fontId="18" type="noConversion"/>
  </si>
  <si>
    <t>Pass</t>
    <phoneticPr fontId="18" type="noConversion"/>
  </si>
  <si>
    <t>&lt;S/N&gt;</t>
    <phoneticPr fontId="18" type="noConversion"/>
  </si>
  <si>
    <t>&lt;MODEL#&gt;</t>
    <phoneticPr fontId="18" type="noConversion"/>
  </si>
  <si>
    <t>&lt;NAME&gt;</t>
    <phoneticPr fontId="18" type="noConversion"/>
  </si>
  <si>
    <t>&lt;OPERATOR&gt;</t>
    <phoneticPr fontId="18" type="noConversion"/>
  </si>
  <si>
    <t>&lt;DATE/TIME&gt;</t>
    <phoneticPr fontId="18" type="noConversion"/>
  </si>
  <si>
    <t>(External Input Direction)</t>
    <phoneticPr fontId="18" type="noConversion"/>
  </si>
  <si>
    <t>(Foot Switch)</t>
    <phoneticPr fontId="18" type="noConversion"/>
  </si>
  <si>
    <t>(External Output State)</t>
    <phoneticPr fontId="18" type="noConversion"/>
  </si>
  <si>
    <t>(External Output Frequency)</t>
    <phoneticPr fontId="18" type="noConversion"/>
  </si>
  <si>
    <t>(External Output Direction)</t>
    <phoneticPr fontId="18" type="noConversion"/>
  </si>
  <si>
    <t>(External Frequency)</t>
    <phoneticPr fontId="18" type="noConversion"/>
  </si>
  <si>
    <t>(External 10V Voltage)</t>
    <phoneticPr fontId="18" type="noConversion"/>
  </si>
  <si>
    <t>(External 5V Output)</t>
    <phoneticPr fontId="18" type="noConversion"/>
  </si>
  <si>
    <t>(DC 24V Power)</t>
    <phoneticPr fontId="18" type="noConversion"/>
  </si>
  <si>
    <t>(External Flash)</t>
    <phoneticPr fontId="18" type="noConversion"/>
  </si>
  <si>
    <t>(External Input Run/Stop)</t>
    <phoneticPr fontId="18" type="noConversion"/>
  </si>
  <si>
    <t>&lt;Foot_Switch&gt;</t>
  </si>
  <si>
    <t>&lt;External_Input_Direction&gt;</t>
  </si>
  <si>
    <t>&lt;External_Input_Run/Stop&gt;</t>
  </si>
  <si>
    <t>&lt;External_Output_State&gt;</t>
  </si>
  <si>
    <t>&lt;External_Output_Frequency&gt;</t>
  </si>
  <si>
    <t>&lt;External_Output_Direction&gt;</t>
  </si>
  <si>
    <t>&lt;External_Frequency&gt;</t>
  </si>
  <si>
    <t>&lt;External_20mA_Current&gt;</t>
  </si>
  <si>
    <t>&lt;External_10V_Voltage&gt;</t>
  </si>
  <si>
    <t>&lt;External_5V_Output&gt;</t>
  </si>
  <si>
    <t>&lt;DC_24V_Power&gt;</t>
  </si>
  <si>
    <t>&lt;External_Flash&gt;</t>
  </si>
  <si>
    <t>(Audio Input)</t>
    <phoneticPr fontId="18" type="noConversion"/>
  </si>
  <si>
    <t>(Motor Drive CW/CCW)</t>
    <phoneticPr fontId="18" type="noConversion"/>
  </si>
  <si>
    <t>(External Output Run/Stop)</t>
    <phoneticPr fontId="18" type="noConversion"/>
  </si>
  <si>
    <t>(External Current Loop)</t>
    <phoneticPr fontId="18" type="noConversion"/>
  </si>
  <si>
    <t>&lt;External_Output_Run_Stop&gt;</t>
    <phoneticPr fontId="18" type="noConversion"/>
  </si>
  <si>
    <t>&lt;Motor_Drive_CW/CCW&gt;</t>
    <phoneticPr fontId="18" type="noConversion"/>
  </si>
  <si>
    <t>&lt;Audio_Input&gt;</t>
    <phoneticPr fontId="18" type="noConversion"/>
  </si>
  <si>
    <t>&lt;Real_Time_Clock&gt;</t>
    <phoneticPr fontId="18" type="noConversion"/>
  </si>
  <si>
    <t>(Real-Time Click)</t>
    <phoneticPr fontId="18" type="noConversion"/>
  </si>
  <si>
    <r>
      <rPr>
        <b/>
        <sz val="48"/>
        <color theme="1"/>
        <rFont val="宋体"/>
        <family val="3"/>
        <charset val="134"/>
      </rPr>
      <t xml:space="preserve">产品测试报告
</t>
    </r>
    <r>
      <rPr>
        <b/>
        <sz val="48"/>
        <color theme="1"/>
        <rFont val="Arial"/>
        <family val="2"/>
      </rPr>
      <t>Factory Testing Report</t>
    </r>
  </si>
  <si>
    <r>
      <rPr>
        <sz val="36"/>
        <color theme="1"/>
        <rFont val="宋体"/>
        <family val="3"/>
        <charset val="134"/>
      </rPr>
      <t xml:space="preserve">该报告用于证明该仪器通过兰格恒流泵有限公司工厂测试，并符合或超过所有当前工厂测试规格。工厂性能测试要求通常高于产品公开产品手册的规格。
</t>
    </r>
    <r>
      <rPr>
        <sz val="36"/>
        <color theme="1"/>
        <rFont val="Arial"/>
        <family val="2"/>
      </rPr>
      <t xml:space="preserve">Longer Precision Pump certifies that this instrument conforms to, or exceeds, all Longer Precision Pump's current factory test specifications listed below.  Note that factory performance test results are generally more demanding than the published guaranteed specifications found on our specification sheets and brochures. </t>
    </r>
    <phoneticPr fontId="0" type="noConversion"/>
  </si>
  <si>
    <r>
      <rPr>
        <b/>
        <sz val="28"/>
        <rFont val="宋体"/>
        <family val="3"/>
        <charset val="134"/>
      </rPr>
      <t>仪器名称</t>
    </r>
    <r>
      <rPr>
        <b/>
        <sz val="28"/>
        <rFont val="Arial"/>
        <family val="2"/>
      </rPr>
      <t xml:space="preserve"> Product Name: </t>
    </r>
    <phoneticPr fontId="0" type="noConversion"/>
  </si>
  <si>
    <r>
      <rPr>
        <b/>
        <sz val="28"/>
        <rFont val="宋体"/>
        <family val="3"/>
        <charset val="134"/>
      </rPr>
      <t>序列号</t>
    </r>
    <r>
      <rPr>
        <b/>
        <sz val="28"/>
        <rFont val="Arial"/>
        <family val="2"/>
      </rPr>
      <t xml:space="preserve"> (S/N):</t>
    </r>
    <phoneticPr fontId="0" type="noConversion"/>
  </si>
  <si>
    <r>
      <rPr>
        <b/>
        <sz val="28"/>
        <color rgb="FF000000"/>
        <rFont val="宋体"/>
        <family val="3"/>
        <charset val="134"/>
      </rPr>
      <t>仪器型号</t>
    </r>
    <r>
      <rPr>
        <b/>
        <sz val="28"/>
        <color rgb="FF000000"/>
        <rFont val="Arial"/>
        <family val="2"/>
      </rPr>
      <t xml:space="preserve"> (Model #):</t>
    </r>
    <phoneticPr fontId="0" type="noConversion"/>
  </si>
  <si>
    <r>
      <rPr>
        <b/>
        <sz val="28"/>
        <rFont val="宋体"/>
        <family val="3"/>
        <charset val="134"/>
      </rPr>
      <t>硬件版本</t>
    </r>
    <r>
      <rPr>
        <b/>
        <sz val="28"/>
        <rFont val="Arial"/>
        <family val="2"/>
      </rPr>
      <t xml:space="preserve"> (H/W Rev)</t>
    </r>
    <r>
      <rPr>
        <b/>
        <sz val="28"/>
        <rFont val="宋体"/>
        <family val="3"/>
        <charset val="134"/>
      </rPr>
      <t>：</t>
    </r>
    <phoneticPr fontId="0" type="noConversion"/>
  </si>
  <si>
    <r>
      <rPr>
        <b/>
        <sz val="28"/>
        <rFont val="宋体"/>
        <family val="3"/>
        <charset val="134"/>
      </rPr>
      <t>固件版本</t>
    </r>
    <r>
      <rPr>
        <b/>
        <sz val="28"/>
        <rFont val="Arial"/>
        <family val="2"/>
      </rPr>
      <t xml:space="preserve"> (F/W Rev.)</t>
    </r>
    <r>
      <rPr>
        <b/>
        <sz val="28"/>
        <rFont val="宋体"/>
        <family val="3"/>
        <charset val="134"/>
      </rPr>
      <t>：</t>
    </r>
    <phoneticPr fontId="0" type="noConversion"/>
  </si>
  <si>
    <r>
      <rPr>
        <b/>
        <sz val="28"/>
        <rFont val="宋体"/>
        <family val="3"/>
        <charset val="134"/>
      </rPr>
      <t>测试条件</t>
    </r>
    <r>
      <rPr>
        <b/>
        <sz val="28"/>
        <rFont val="Arial"/>
        <family val="2"/>
      </rPr>
      <t xml:space="preserve"> (Test Condition):</t>
    </r>
    <phoneticPr fontId="0" type="noConversion"/>
  </si>
  <si>
    <r>
      <rPr>
        <b/>
        <sz val="28"/>
        <color rgb="FF000000"/>
        <rFont val="宋体"/>
        <family val="3"/>
        <charset val="134"/>
      </rPr>
      <t>测试人员</t>
    </r>
    <r>
      <rPr>
        <b/>
        <sz val="28"/>
        <color rgb="FF000000"/>
        <rFont val="Arial"/>
        <family val="2"/>
      </rPr>
      <t xml:space="preserve"> (Tester): </t>
    </r>
    <phoneticPr fontId="0" type="noConversion"/>
  </si>
  <si>
    <r>
      <rPr>
        <b/>
        <sz val="28"/>
        <color rgb="FF000000"/>
        <rFont val="宋体"/>
        <family val="3"/>
        <charset val="134"/>
      </rPr>
      <t>测试日期</t>
    </r>
    <r>
      <rPr>
        <b/>
        <sz val="28"/>
        <color rgb="FF000000"/>
        <rFont val="Arial"/>
        <family val="2"/>
      </rPr>
      <t xml:space="preserve"> (Date/Time):</t>
    </r>
    <phoneticPr fontId="0" type="noConversion"/>
  </si>
  <si>
    <r>
      <rPr>
        <b/>
        <u/>
        <sz val="28"/>
        <color indexed="8"/>
        <rFont val="宋体"/>
        <family val="3"/>
        <charset val="134"/>
      </rPr>
      <t>测试结果</t>
    </r>
    <r>
      <rPr>
        <b/>
        <u/>
        <sz val="28"/>
        <color indexed="8"/>
        <rFont val="Arial"/>
        <family val="2"/>
      </rPr>
      <t xml:space="preserve"> (Test Result)</t>
    </r>
  </si>
  <si>
    <r>
      <t xml:space="preserve">  </t>
    </r>
    <r>
      <rPr>
        <sz val="26"/>
        <color indexed="8"/>
        <rFont val="宋体"/>
        <family val="3"/>
        <charset val="134"/>
      </rPr>
      <t>备注</t>
    </r>
    <r>
      <rPr>
        <sz val="26"/>
        <color indexed="8"/>
        <rFont val="Arial"/>
        <family val="2"/>
      </rPr>
      <t xml:space="preserve"> Notes</t>
    </r>
    <r>
      <rPr>
        <sz val="26"/>
        <color indexed="8"/>
        <rFont val="宋体"/>
        <family val="3"/>
        <charset val="134"/>
      </rPr>
      <t>：</t>
    </r>
  </si>
  <si>
    <r>
      <rPr>
        <b/>
        <sz val="18"/>
        <rFont val="宋体"/>
        <family val="3"/>
        <charset val="134"/>
      </rPr>
      <t>推拉力极限值测试（</t>
    </r>
    <r>
      <rPr>
        <b/>
        <sz val="18"/>
        <rFont val="Arial"/>
        <family val="2"/>
      </rPr>
      <t>432rpm)</t>
    </r>
  </si>
  <si>
    <r>
      <rPr>
        <sz val="18"/>
        <color indexed="8"/>
        <rFont val="宋体"/>
        <family val="3"/>
        <charset val="134"/>
      </rPr>
      <t>测试项</t>
    </r>
  </si>
  <si>
    <r>
      <rPr>
        <sz val="18"/>
        <color indexed="8"/>
        <rFont val="宋体"/>
        <family val="3"/>
        <charset val="134"/>
      </rPr>
      <t>规格</t>
    </r>
  </si>
  <si>
    <r>
      <t>100%</t>
    </r>
    <r>
      <rPr>
        <sz val="18"/>
        <rFont val="宋体"/>
        <family val="3"/>
        <charset val="134"/>
      </rPr>
      <t>力矩抽取下限值</t>
    </r>
  </si>
  <si>
    <r>
      <t>100%</t>
    </r>
    <r>
      <rPr>
        <sz val="18"/>
        <rFont val="宋体"/>
        <family val="3"/>
        <charset val="134"/>
      </rPr>
      <t>力矩灌注上限值</t>
    </r>
  </si>
  <si>
    <r>
      <t>100%</t>
    </r>
    <r>
      <rPr>
        <sz val="18"/>
        <rFont val="宋体"/>
        <family val="3"/>
        <charset val="134"/>
      </rPr>
      <t>力矩抽取上限值</t>
    </r>
  </si>
  <si>
    <r>
      <rPr>
        <b/>
        <sz val="14"/>
        <rFont val="宋体"/>
        <family val="3"/>
        <charset val="134"/>
      </rPr>
      <t>仪器型号</t>
    </r>
    <r>
      <rPr>
        <b/>
        <sz val="14"/>
        <rFont val="Arial"/>
        <family val="2"/>
      </rPr>
      <t xml:space="preserve"> (Model #)</t>
    </r>
    <phoneticPr fontId="18" type="noConversion"/>
  </si>
  <si>
    <r>
      <rPr>
        <sz val="12"/>
        <rFont val="宋体"/>
        <family val="3"/>
        <charset val="134"/>
      </rPr>
      <t>仪器名称</t>
    </r>
    <r>
      <rPr>
        <sz val="12"/>
        <rFont val="Arial"/>
        <family val="2"/>
      </rPr>
      <t xml:space="preserve"> Product Name: </t>
    </r>
    <phoneticPr fontId="18" type="noConversion"/>
  </si>
  <si>
    <r>
      <rPr>
        <sz val="12"/>
        <rFont val="宋体"/>
        <family val="3"/>
        <charset val="134"/>
      </rPr>
      <t>设备型号：</t>
    </r>
    <phoneticPr fontId="18" type="noConversion"/>
  </si>
  <si>
    <r>
      <rPr>
        <sz val="12"/>
        <rFont val="宋体"/>
        <family val="3"/>
        <charset val="134"/>
      </rPr>
      <t>序列号：</t>
    </r>
    <phoneticPr fontId="18" type="noConversion"/>
  </si>
  <si>
    <r>
      <rPr>
        <sz val="12"/>
        <rFont val="宋体"/>
        <family val="3"/>
        <charset val="134"/>
      </rPr>
      <t>测试条件：</t>
    </r>
  </si>
  <si>
    <r>
      <rPr>
        <sz val="12"/>
        <rFont val="宋体"/>
        <family val="3"/>
        <charset val="134"/>
      </rPr>
      <t>测试人员</t>
    </r>
    <r>
      <rPr>
        <sz val="12"/>
        <rFont val="Arial"/>
        <family val="2"/>
      </rPr>
      <t>:</t>
    </r>
    <r>
      <rPr>
        <sz val="12"/>
        <rFont val="宋体"/>
        <family val="3"/>
        <charset val="134"/>
      </rPr>
      <t>：</t>
    </r>
  </si>
  <si>
    <r>
      <rPr>
        <sz val="12"/>
        <rFont val="宋体"/>
        <family val="3"/>
        <charset val="134"/>
      </rPr>
      <t>测试日期：</t>
    </r>
    <phoneticPr fontId="18" type="noConversion"/>
  </si>
  <si>
    <r>
      <rPr>
        <b/>
        <sz val="14"/>
        <rFont val="宋体"/>
        <family val="3"/>
        <charset val="134"/>
      </rPr>
      <t>设备配置</t>
    </r>
    <r>
      <rPr>
        <b/>
        <sz val="14"/>
        <rFont val="Arial"/>
        <family val="2"/>
      </rPr>
      <t xml:space="preserve"> (Configuration)</t>
    </r>
    <phoneticPr fontId="18" type="noConversion"/>
  </si>
  <si>
    <r>
      <rPr>
        <sz val="12"/>
        <rFont val="宋体"/>
        <family val="3"/>
        <charset val="134"/>
      </rPr>
      <t>夹具版本：</t>
    </r>
  </si>
  <si>
    <r>
      <rPr>
        <sz val="12"/>
        <rFont val="宋体"/>
        <family val="3"/>
        <charset val="134"/>
      </rPr>
      <t>硬件版本：</t>
    </r>
    <phoneticPr fontId="18" type="noConversion"/>
  </si>
  <si>
    <r>
      <rPr>
        <sz val="12"/>
        <rFont val="宋体"/>
        <family val="3"/>
        <charset val="134"/>
      </rPr>
      <t>固件版本：</t>
    </r>
    <phoneticPr fontId="18" type="noConversion"/>
  </si>
  <si>
    <r>
      <rPr>
        <sz val="12"/>
        <rFont val="宋体"/>
        <family val="3"/>
        <charset val="134"/>
      </rPr>
      <t>测试软件版本：</t>
    </r>
    <phoneticPr fontId="18" type="noConversion"/>
  </si>
  <si>
    <r>
      <rPr>
        <b/>
        <sz val="14"/>
        <rFont val="宋体"/>
        <family val="3"/>
        <charset val="134"/>
      </rPr>
      <t>键盘显示测试</t>
    </r>
    <r>
      <rPr>
        <b/>
        <sz val="14"/>
        <rFont val="Arial"/>
        <family val="2"/>
      </rPr>
      <t xml:space="preserve"> (Keypad &amp; Touch Panel Test)</t>
    </r>
    <phoneticPr fontId="18" type="noConversion"/>
  </si>
  <si>
    <r>
      <rPr>
        <sz val="12"/>
        <color theme="1"/>
        <rFont val="宋体"/>
        <family val="3"/>
        <charset val="134"/>
      </rPr>
      <t>测试结果</t>
    </r>
    <r>
      <rPr>
        <sz val="12"/>
        <color theme="1"/>
        <rFont val="Arial"/>
        <family val="2"/>
      </rPr>
      <t xml:space="preserve"> (Result)</t>
    </r>
    <phoneticPr fontId="18" type="noConversion"/>
  </si>
  <si>
    <r>
      <rPr>
        <sz val="12"/>
        <color theme="1"/>
        <rFont val="宋体"/>
        <family val="3"/>
        <charset val="134"/>
      </rPr>
      <t>按键</t>
    </r>
    <r>
      <rPr>
        <sz val="12"/>
        <color theme="1"/>
        <rFont val="Arial"/>
        <family val="2"/>
      </rPr>
      <t xml:space="preserve"> (Keypad)</t>
    </r>
    <phoneticPr fontId="18" type="noConversion"/>
  </si>
  <si>
    <r>
      <rPr>
        <sz val="12"/>
        <color theme="1"/>
        <rFont val="宋体"/>
        <family val="3"/>
        <charset val="134"/>
      </rPr>
      <t>触屏测试</t>
    </r>
    <r>
      <rPr>
        <sz val="12"/>
        <color theme="1"/>
        <rFont val="Arial"/>
        <family val="2"/>
      </rPr>
      <t xml:space="preserve"> (Touch Panel)</t>
    </r>
    <phoneticPr fontId="18" type="noConversion"/>
  </si>
  <si>
    <r>
      <rPr>
        <sz val="12"/>
        <color theme="1"/>
        <rFont val="宋体"/>
        <family val="3"/>
        <charset val="134"/>
      </rPr>
      <t>蜂鸣器测试</t>
    </r>
    <r>
      <rPr>
        <sz val="12"/>
        <color theme="1"/>
        <rFont val="Arial"/>
        <family val="2"/>
      </rPr>
      <t xml:space="preserve"> (Beeper)</t>
    </r>
    <phoneticPr fontId="18" type="noConversion"/>
  </si>
  <si>
    <r>
      <rPr>
        <b/>
        <sz val="14"/>
        <rFont val="宋体"/>
        <family val="3"/>
        <charset val="134"/>
      </rPr>
      <t>运行测试</t>
    </r>
    <r>
      <rPr>
        <b/>
        <sz val="14"/>
        <rFont val="Arial"/>
        <family val="2"/>
      </rPr>
      <t xml:space="preserve"> (Run Test)</t>
    </r>
    <phoneticPr fontId="18" type="noConversion"/>
  </si>
  <si>
    <r>
      <rPr>
        <sz val="12"/>
        <color theme="1"/>
        <rFont val="宋体"/>
        <family val="3"/>
        <charset val="134"/>
      </rPr>
      <t>电机运行</t>
    </r>
    <r>
      <rPr>
        <sz val="12"/>
        <color theme="1"/>
        <rFont val="Arial"/>
        <family val="2"/>
      </rPr>
      <t xml:space="preserve"> (Motor Run)</t>
    </r>
    <phoneticPr fontId="18" type="noConversion"/>
  </si>
  <si>
    <r>
      <rPr>
        <b/>
        <sz val="14"/>
        <rFont val="宋体"/>
        <family val="3"/>
        <charset val="134"/>
      </rPr>
      <t>自检测试</t>
    </r>
    <r>
      <rPr>
        <b/>
        <sz val="14"/>
        <rFont val="Arial"/>
        <family val="2"/>
      </rPr>
      <t xml:space="preserve"> (Auto Test)</t>
    </r>
    <phoneticPr fontId="18" type="noConversion"/>
  </si>
  <si>
    <r>
      <rPr>
        <sz val="12"/>
        <color theme="1"/>
        <rFont val="宋体"/>
        <family val="3"/>
        <charset val="134"/>
      </rPr>
      <t>自检</t>
    </r>
    <r>
      <rPr>
        <sz val="12"/>
        <color theme="1"/>
        <rFont val="Arial"/>
        <family val="2"/>
      </rPr>
      <t xml:space="preserve"> (Auto Test)</t>
    </r>
    <phoneticPr fontId="18" type="noConversion"/>
  </si>
  <si>
    <r>
      <rPr>
        <sz val="12"/>
        <color theme="1"/>
        <rFont val="宋体"/>
        <family val="3"/>
        <charset val="134"/>
      </rPr>
      <t>自检状态</t>
    </r>
    <r>
      <rPr>
        <sz val="12"/>
        <color theme="1"/>
        <rFont val="Arial"/>
        <family val="2"/>
      </rPr>
      <t xml:space="preserve"> (Status)</t>
    </r>
    <phoneticPr fontId="18" type="noConversion"/>
  </si>
  <si>
    <r>
      <rPr>
        <sz val="12"/>
        <color theme="1"/>
        <rFont val="宋体"/>
        <family val="3"/>
        <charset val="134"/>
      </rPr>
      <t>脚踏开关</t>
    </r>
    <phoneticPr fontId="18" type="noConversion"/>
  </si>
  <si>
    <r>
      <rPr>
        <sz val="12"/>
        <color theme="1"/>
        <rFont val="宋体"/>
        <family val="3"/>
        <charset val="134"/>
      </rPr>
      <t>外控输入方向</t>
    </r>
    <phoneticPr fontId="18" type="noConversion"/>
  </si>
  <si>
    <r>
      <rPr>
        <sz val="12"/>
        <color theme="1"/>
        <rFont val="宋体"/>
        <family val="3"/>
        <charset val="134"/>
      </rPr>
      <t>外控输入启停</t>
    </r>
    <phoneticPr fontId="18" type="noConversion"/>
  </si>
  <si>
    <r>
      <rPr>
        <sz val="12"/>
        <color theme="1"/>
        <rFont val="宋体"/>
        <family val="3"/>
        <charset val="134"/>
      </rPr>
      <t>电机方向驱动</t>
    </r>
    <phoneticPr fontId="18" type="noConversion"/>
  </si>
  <si>
    <r>
      <rPr>
        <sz val="12"/>
        <color theme="1"/>
        <rFont val="宋体"/>
        <family val="3"/>
        <charset val="134"/>
      </rPr>
      <t>外控输出状态</t>
    </r>
    <phoneticPr fontId="18" type="noConversion"/>
  </si>
  <si>
    <r>
      <rPr>
        <sz val="12"/>
        <color theme="1"/>
        <rFont val="宋体"/>
        <family val="3"/>
        <charset val="134"/>
      </rPr>
      <t>外控输出频率</t>
    </r>
    <phoneticPr fontId="18" type="noConversion"/>
  </si>
  <si>
    <r>
      <rPr>
        <sz val="12"/>
        <color theme="1"/>
        <rFont val="宋体"/>
        <family val="3"/>
        <charset val="134"/>
      </rPr>
      <t>外控输出方向</t>
    </r>
    <phoneticPr fontId="18" type="noConversion"/>
  </si>
  <si>
    <r>
      <rPr>
        <sz val="12"/>
        <color theme="1"/>
        <rFont val="宋体"/>
        <family val="3"/>
        <charset val="134"/>
      </rPr>
      <t>外控输出启停</t>
    </r>
    <phoneticPr fontId="18" type="noConversion"/>
  </si>
  <si>
    <r>
      <rPr>
        <sz val="12"/>
        <color theme="1"/>
        <rFont val="宋体"/>
        <family val="3"/>
        <charset val="134"/>
      </rPr>
      <t>外控频率输入</t>
    </r>
    <r>
      <rPr>
        <sz val="12"/>
        <color theme="1"/>
        <rFont val="Arial"/>
        <family val="2"/>
      </rPr>
      <t xml:space="preserve"> </t>
    </r>
    <phoneticPr fontId="18" type="noConversion"/>
  </si>
  <si>
    <r>
      <rPr>
        <sz val="12"/>
        <color theme="1"/>
        <rFont val="宋体"/>
        <family val="3"/>
        <charset val="134"/>
      </rPr>
      <t>外控电流环输入</t>
    </r>
    <phoneticPr fontId="18" type="noConversion"/>
  </si>
  <si>
    <r>
      <rPr>
        <sz val="12"/>
        <color theme="1"/>
        <rFont val="宋体"/>
        <family val="3"/>
        <charset val="134"/>
      </rPr>
      <t>外控</t>
    </r>
    <r>
      <rPr>
        <sz val="12"/>
        <color theme="1"/>
        <rFont val="Arial"/>
        <family val="2"/>
      </rPr>
      <t>10V</t>
    </r>
    <r>
      <rPr>
        <sz val="12"/>
        <color theme="1"/>
        <rFont val="宋体"/>
        <family val="3"/>
        <charset val="134"/>
      </rPr>
      <t>输入</t>
    </r>
    <phoneticPr fontId="18" type="noConversion"/>
  </si>
  <si>
    <r>
      <rPr>
        <sz val="12"/>
        <color theme="1"/>
        <rFont val="宋体"/>
        <family val="3"/>
        <charset val="134"/>
      </rPr>
      <t>外控</t>
    </r>
    <r>
      <rPr>
        <sz val="12"/>
        <color theme="1"/>
        <rFont val="Arial"/>
        <family val="2"/>
      </rPr>
      <t>5V</t>
    </r>
    <r>
      <rPr>
        <sz val="12"/>
        <color theme="1"/>
        <rFont val="宋体"/>
        <family val="3"/>
        <charset val="134"/>
      </rPr>
      <t>输出</t>
    </r>
    <phoneticPr fontId="18" type="noConversion"/>
  </si>
  <si>
    <r>
      <rPr>
        <sz val="12"/>
        <color theme="1"/>
        <rFont val="宋体"/>
        <family val="3"/>
        <charset val="134"/>
      </rPr>
      <t>实时时钟</t>
    </r>
    <phoneticPr fontId="18" type="noConversion"/>
  </si>
  <si>
    <r>
      <rPr>
        <sz val="12"/>
        <color theme="1"/>
        <rFont val="宋体"/>
        <family val="3"/>
        <charset val="134"/>
      </rPr>
      <t>语音输入识别</t>
    </r>
    <phoneticPr fontId="18" type="noConversion"/>
  </si>
  <si>
    <r>
      <t>24V</t>
    </r>
    <r>
      <rPr>
        <sz val="12"/>
        <color theme="1"/>
        <rFont val="宋体"/>
        <family val="3"/>
        <charset val="134"/>
      </rPr>
      <t>直流电源</t>
    </r>
    <phoneticPr fontId="18" type="noConversion"/>
  </si>
  <si>
    <r>
      <rPr>
        <sz val="12"/>
        <color theme="1"/>
        <rFont val="宋体"/>
        <family val="3"/>
        <charset val="134"/>
      </rPr>
      <t>外部存储器</t>
    </r>
    <phoneticPr fontId="18" type="noConversion"/>
  </si>
  <si>
    <r>
      <rPr>
        <sz val="26"/>
        <color indexed="8"/>
        <rFont val="宋体"/>
        <family val="3"/>
        <charset val="134"/>
      </rPr>
      <t>蜂鸣器测试</t>
    </r>
    <r>
      <rPr>
        <sz val="26"/>
        <color indexed="8"/>
        <rFont val="Arial"/>
        <family val="2"/>
      </rPr>
      <t xml:space="preserve"> (Beeper)</t>
    </r>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</si>
</sst>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_(* #,##0.00_);_(* \(#,##0.00\);_(* &quot;-&quot;??_);_(@_)"/>
    <numFmt numFmtId="177" formatCode="[$-409]d\-mmm\-yy;@"/>
    <numFmt numFmtId="178" formatCode="0.0000"/>
    <numFmt numFmtId="179" formatCode="0.0000_ "/>
    <numFmt numFmtId="180" formatCode="0.00_ "/>
    <numFmt numFmtId="181" formatCode="[$-409]d\-mmm\-yyyy;@"/>
  </numFmts>
  <fonts count="54" x14ac:knownFonts="1">
    <font>
      <sz val="11"/>
      <color theme="1"/>
      <name val="宋体"/>
      <family val="2"/>
      <scheme val="minor"/>
    </font>
    <font>
      <b/>
      <sz val="10"/>
      <name val="Arial"/>
      <family val="2"/>
    </font>
    <font>
      <sz val="10"/>
      <name val="Arial"/>
      <family val="2"/>
    </font>
    <font>
      <sz val="10"/>
      <color indexed="8"/>
      <name val="Arial"/>
      <family val="2"/>
    </font>
    <font>
      <sz val="11"/>
      <color indexed="8"/>
      <name val="Calibri"/>
      <family val="2"/>
    </font>
    <font>
      <u/>
      <sz val="10"/>
      <color theme="10"/>
      <name val="Arial"/>
      <family val="2"/>
    </font>
    <font>
      <sz val="9"/>
      <color indexed="47"/>
      <name val="Arial"/>
      <family val="2"/>
    </font>
    <font>
      <sz val="10"/>
      <color indexed="47"/>
      <name val="Arial"/>
      <family val="2"/>
    </font>
    <font>
      <sz val="12"/>
      <color indexed="8"/>
      <name val="Arial"/>
      <family val="2"/>
    </font>
    <font>
      <b/>
      <sz val="14"/>
      <name val="Arial"/>
      <family val="2"/>
    </font>
    <font>
      <sz val="14"/>
      <color indexed="8"/>
      <name val="Arial"/>
      <family val="2"/>
    </font>
    <font>
      <sz val="14"/>
      <name val="Arial"/>
      <family val="2"/>
    </font>
    <font>
      <sz val="12"/>
      <color theme="1"/>
      <name val="Arial"/>
      <family val="2"/>
    </font>
    <font>
      <sz val="18"/>
      <color indexed="8"/>
      <name val="Arial"/>
      <family val="2"/>
    </font>
    <font>
      <sz val="22"/>
      <color indexed="8"/>
      <name val="Arial"/>
      <family val="2"/>
    </font>
    <font>
      <b/>
      <sz val="22"/>
      <color theme="1"/>
      <name val="Arial"/>
      <family val="2"/>
    </font>
    <font>
      <sz val="22"/>
      <color indexed="47"/>
      <name val="Arial"/>
      <family val="2"/>
    </font>
    <font>
      <b/>
      <sz val="48"/>
      <color theme="1"/>
      <name val="Arial"/>
      <family val="2"/>
    </font>
    <font>
      <sz val="9"/>
      <name val="宋体"/>
      <family val="3"/>
      <charset val="134"/>
      <scheme val="minor"/>
    </font>
    <font>
      <sz val="36"/>
      <color theme="1"/>
      <name val="Arial"/>
      <family val="2"/>
    </font>
    <font>
      <sz val="11"/>
      <color indexed="8"/>
      <name val="Arial"/>
      <family val="2"/>
    </font>
    <font>
      <sz val="11"/>
      <color theme="1"/>
      <name val="Arial"/>
      <family val="2"/>
    </font>
    <font>
      <sz val="20"/>
      <color indexed="8"/>
      <name val="Arial"/>
      <family val="2"/>
    </font>
    <font>
      <b/>
      <sz val="20"/>
      <name val="Arial"/>
      <family val="2"/>
    </font>
    <font>
      <sz val="26"/>
      <color indexed="8"/>
      <name val="Arial"/>
      <family val="2"/>
    </font>
    <font>
      <b/>
      <sz val="18"/>
      <name val="Arial"/>
      <family val="2"/>
    </font>
    <font>
      <sz val="18"/>
      <name val="Arial"/>
      <family val="2"/>
    </font>
    <font>
      <sz val="18"/>
      <color theme="1"/>
      <name val="Arial"/>
      <family val="2"/>
    </font>
    <font>
      <b/>
      <sz val="18"/>
      <color rgb="FFFF0000"/>
      <name val="Arial"/>
      <family val="2"/>
    </font>
    <font>
      <b/>
      <sz val="28"/>
      <name val="Arial"/>
      <family val="2"/>
    </font>
    <font>
      <sz val="28"/>
      <name val="Arial"/>
      <family val="2"/>
    </font>
    <font>
      <sz val="28"/>
      <color indexed="8"/>
      <name val="Arial"/>
      <family val="2"/>
    </font>
    <font>
      <b/>
      <sz val="28"/>
      <color rgb="FF000000"/>
      <name val="Arial"/>
      <family val="2"/>
    </font>
    <font>
      <b/>
      <sz val="28"/>
      <color indexed="8"/>
      <name val="Arial"/>
      <family val="2"/>
    </font>
    <font>
      <sz val="28"/>
      <color theme="1"/>
      <name val="Arial"/>
      <family val="2"/>
    </font>
    <font>
      <b/>
      <u/>
      <sz val="28"/>
      <color theme="1"/>
      <name val="Arial"/>
      <family val="2"/>
    </font>
    <font>
      <b/>
      <sz val="28"/>
      <color theme="1"/>
      <name val="Arial"/>
      <family val="2"/>
    </font>
    <font>
      <b/>
      <u/>
      <sz val="28"/>
      <color indexed="8"/>
      <name val="Arial"/>
      <family val="2"/>
    </font>
    <font>
      <b/>
      <sz val="48"/>
      <color theme="1"/>
      <name val="宋体"/>
      <family val="3"/>
      <charset val="134"/>
    </font>
    <font>
      <sz val="36"/>
      <color theme="1"/>
      <name val="宋体"/>
      <family val="3"/>
      <charset val="134"/>
    </font>
    <font>
      <b/>
      <sz val="28"/>
      <name val="宋体"/>
      <family val="3"/>
      <charset val="134"/>
    </font>
    <font>
      <b/>
      <sz val="28"/>
      <color rgb="FF000000"/>
      <name val="宋体"/>
      <family val="3"/>
      <charset val="134"/>
    </font>
    <font>
      <b/>
      <u/>
      <sz val="28"/>
      <color indexed="8"/>
      <name val="宋体"/>
      <family val="3"/>
      <charset val="134"/>
    </font>
    <font>
      <sz val="24"/>
      <color theme="1"/>
      <name val="Arial"/>
      <family val="2"/>
    </font>
    <font>
      <sz val="26"/>
      <color indexed="8"/>
      <name val="宋体"/>
      <family val="3"/>
      <charset val="134"/>
    </font>
    <font>
      <b/>
      <sz val="18"/>
      <name val="宋体"/>
      <family val="3"/>
      <charset val="134"/>
    </font>
    <font>
      <sz val="18"/>
      <color indexed="8"/>
      <name val="宋体"/>
      <family val="3"/>
      <charset val="134"/>
    </font>
    <font>
      <sz val="18"/>
      <name val="宋体"/>
      <family val="3"/>
      <charset val="134"/>
    </font>
    <font>
      <b/>
      <sz val="14"/>
      <name val="宋体"/>
      <family val="3"/>
      <charset val="134"/>
    </font>
    <font>
      <sz val="10"/>
      <color theme="1"/>
      <name val="Arial"/>
      <family val="2"/>
    </font>
    <font>
      <sz val="12"/>
      <name val="Arial"/>
      <family val="2"/>
    </font>
    <font>
      <sz val="12"/>
      <name val="宋体"/>
      <family val="3"/>
      <charset val="134"/>
    </font>
    <font>
      <sz val="12"/>
      <color theme="1"/>
      <name val="宋体"/>
      <family val="3"/>
      <charset val="134"/>
    </font>
    <font>
      <sz val="26"/>
      <color theme="1"/>
      <name val="Arial"/>
      <family val="2"/>
    </font>
  </fonts>
  <fills count="4">
    <fill>
      <patternFill patternType="none"/>
    </fill>
    <fill>
      <patternFill patternType="gray125"/>
    </fill>
    <fill>
      <patternFill patternType="solid">
        <fgColor indexed="13"/>
        <bgColor indexed="64"/>
      </patternFill>
    </fill>
    <fill>
      <patternFill patternType="solid">
        <fgColor indexed="44"/>
        <bgColor indexed="64"/>
      </patternFill>
    </fill>
  </fills>
  <borders count="15">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right/>
      <top/>
      <bottom style="double">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177" fontId="0" fillId="0" borderId="0"/>
    <xf numFmtId="176" fontId="4" fillId="0" borderId="0" applyFont="0" applyFill="0" applyBorder="0" applyAlignment="0" applyProtection="0"/>
    <xf numFmtId="177" fontId="5" fillId="0" borderId="0" applyNumberFormat="0" applyFill="0" applyBorder="0" applyAlignment="0" applyProtection="0">
      <alignment vertical="top"/>
      <protection locked="0"/>
    </xf>
    <xf numFmtId="177" fontId="2" fillId="0" borderId="0"/>
    <xf numFmtId="9" fontId="4" fillId="0" borderId="0" applyFont="0" applyFill="0" applyBorder="0" applyAlignment="0" applyProtection="0"/>
  </cellStyleXfs>
  <cellXfs count="139">
    <xf numFmtId="177" fontId="0" fillId="0" borderId="0" xfId="0"/>
    <xf numFmtId="0" fontId="6" fillId="0" borderId="0" xfId="0" applyNumberFormat="1" applyFont="1" applyAlignment="1">
      <alignment vertical="center"/>
    </xf>
    <xf numFmtId="0" fontId="7" fillId="0" borderId="0" xfId="0" applyNumberFormat="1" applyFont="1" applyAlignment="1">
      <alignment vertical="center"/>
    </xf>
    <xf numFmtId="0" fontId="3" fillId="0" borderId="0" xfId="0" applyNumberFormat="1" applyFont="1"/>
    <xf numFmtId="0" fontId="3" fillId="0" borderId="0" xfId="0" applyNumberFormat="1" applyFont="1" applyProtection="1">
      <protection locked="0"/>
    </xf>
    <xf numFmtId="0" fontId="3" fillId="3" borderId="0" xfId="0" applyNumberFormat="1" applyFont="1" applyFill="1"/>
    <xf numFmtId="0" fontId="7" fillId="0" borderId="11" xfId="0" applyNumberFormat="1" applyFont="1" applyBorder="1" applyAlignment="1">
      <alignment vertical="center"/>
    </xf>
    <xf numFmtId="0" fontId="3" fillId="0" borderId="11" xfId="0" applyNumberFormat="1" applyFont="1" applyBorder="1"/>
    <xf numFmtId="0" fontId="15" fillId="0" borderId="0" xfId="0" applyNumberFormat="1" applyFont="1" applyAlignment="1">
      <alignment horizontal="center" vertical="center"/>
    </xf>
    <xf numFmtId="0" fontId="16" fillId="0" borderId="0" xfId="0" applyNumberFormat="1" applyFont="1" applyAlignment="1">
      <alignment horizontal="center" vertical="center"/>
    </xf>
    <xf numFmtId="0" fontId="14" fillId="0" borderId="0" xfId="0" applyNumberFormat="1" applyFont="1"/>
    <xf numFmtId="0" fontId="13" fillId="0" borderId="0" xfId="0" applyNumberFormat="1" applyFont="1"/>
    <xf numFmtId="0" fontId="13" fillId="0" borderId="0" xfId="0" applyNumberFormat="1" applyFont="1" applyProtection="1">
      <protection locked="0"/>
    </xf>
    <xf numFmtId="0" fontId="1" fillId="0" borderId="0" xfId="0" applyNumberFormat="1" applyFont="1"/>
    <xf numFmtId="0" fontId="3" fillId="0" borderId="0" xfId="0" applyNumberFormat="1" applyFont="1" applyAlignment="1">
      <alignment vertical="top"/>
    </xf>
    <xf numFmtId="0" fontId="1" fillId="2" borderId="0" xfId="0" applyNumberFormat="1" applyFont="1" applyFill="1"/>
    <xf numFmtId="0" fontId="3" fillId="0" borderId="0" xfId="1" applyNumberFormat="1" applyFont="1" applyProtection="1"/>
    <xf numFmtId="0" fontId="3" fillId="0" borderId="0" xfId="0" applyNumberFormat="1" applyFont="1" applyAlignment="1">
      <alignment horizontal="center"/>
    </xf>
    <xf numFmtId="0" fontId="10" fillId="0" borderId="0" xfId="0" applyNumberFormat="1" applyFont="1"/>
    <xf numFmtId="0" fontId="9" fillId="0" borderId="0" xfId="0" applyNumberFormat="1" applyFont="1" applyAlignment="1">
      <alignment horizontal="left" vertical="top"/>
    </xf>
    <xf numFmtId="0" fontId="11" fillId="0" borderId="0" xfId="0" applyNumberFormat="1" applyFont="1" applyAlignment="1">
      <alignment horizontal="left" vertical="top"/>
    </xf>
    <xf numFmtId="0" fontId="11" fillId="0" borderId="0" xfId="2" applyNumberFormat="1" applyFont="1" applyBorder="1" applyAlignment="1" applyProtection="1">
      <alignment horizontal="left" vertical="top" wrapText="1"/>
    </xf>
    <xf numFmtId="0" fontId="10" fillId="0" borderId="0" xfId="0" applyNumberFormat="1" applyFont="1" applyAlignment="1">
      <alignment horizontal="center" vertical="top" wrapText="1"/>
    </xf>
    <xf numFmtId="0" fontId="10" fillId="0" borderId="0" xfId="0" applyNumberFormat="1" applyFont="1" applyProtection="1">
      <protection locked="0"/>
    </xf>
    <xf numFmtId="0" fontId="10" fillId="2" borderId="0" xfId="0" applyNumberFormat="1" applyFont="1" applyFill="1"/>
    <xf numFmtId="0" fontId="10" fillId="0" borderId="0" xfId="0" applyNumberFormat="1" applyFont="1" applyAlignment="1">
      <alignment horizontal="center" vertical="center"/>
    </xf>
    <xf numFmtId="0" fontId="11" fillId="0" borderId="0" xfId="0" applyNumberFormat="1" applyFont="1" applyAlignment="1">
      <alignment horizontal="center" vertical="top" wrapText="1"/>
    </xf>
    <xf numFmtId="0" fontId="20" fillId="0" borderId="0" xfId="0" applyNumberFormat="1" applyFont="1"/>
    <xf numFmtId="0" fontId="20" fillId="0" borderId="0" xfId="0" applyNumberFormat="1" applyFont="1" applyProtection="1">
      <protection locked="0"/>
    </xf>
    <xf numFmtId="0" fontId="20" fillId="0" borderId="0" xfId="1" applyNumberFormat="1" applyFont="1" applyProtection="1"/>
    <xf numFmtId="0" fontId="20" fillId="0" borderId="0" xfId="0" applyNumberFormat="1" applyFont="1" applyAlignment="1">
      <alignment horizontal="center"/>
    </xf>
    <xf numFmtId="0" fontId="20" fillId="0" borderId="0" xfId="0" applyNumberFormat="1" applyFont="1" applyAlignment="1">
      <alignment horizontal="center" vertical="center"/>
    </xf>
    <xf numFmtId="0" fontId="8" fillId="0" borderId="0" xfId="0" applyNumberFormat="1" applyFont="1"/>
    <xf numFmtId="0" fontId="8" fillId="0" borderId="0" xfId="0" applyNumberFormat="1" applyFont="1" applyAlignment="1">
      <alignment horizontal="left"/>
    </xf>
    <xf numFmtId="0" fontId="8" fillId="0" borderId="0" xfId="0" applyNumberFormat="1" applyFont="1" applyProtection="1">
      <protection locked="0"/>
    </xf>
    <xf numFmtId="0" fontId="8" fillId="0" borderId="0" xfId="1" applyNumberFormat="1" applyFont="1" applyProtection="1"/>
    <xf numFmtId="0" fontId="20" fillId="0" borderId="0" xfId="0" applyNumberFormat="1" applyFont="1" applyAlignment="1">
      <alignment horizontal="left"/>
    </xf>
    <xf numFmtId="0" fontId="22" fillId="0" borderId="0" xfId="0" applyNumberFormat="1" applyFont="1"/>
    <xf numFmtId="0" fontId="22" fillId="0" borderId="0" xfId="0" applyNumberFormat="1" applyFont="1" applyAlignment="1">
      <alignment horizontal="left"/>
    </xf>
    <xf numFmtId="0" fontId="23" fillId="0" borderId="11" xfId="0" applyNumberFormat="1" applyFont="1" applyBorder="1"/>
    <xf numFmtId="0" fontId="24" fillId="0" borderId="0" xfId="0" applyNumberFormat="1" applyFont="1" applyAlignment="1">
      <alignment horizontal="right" vertical="top" wrapText="1"/>
    </xf>
    <xf numFmtId="0" fontId="24" fillId="0" borderId="0" xfId="0" applyNumberFormat="1" applyFont="1" applyAlignment="1">
      <alignment horizontal="center" vertical="top" wrapText="1"/>
    </xf>
    <xf numFmtId="0" fontId="25" fillId="2" borderId="12" xfId="0" applyNumberFormat="1" applyFont="1" applyFill="1" applyBorder="1"/>
    <xf numFmtId="0" fontId="13" fillId="2" borderId="6" xfId="0" applyNumberFormat="1" applyFont="1" applyFill="1" applyBorder="1"/>
    <xf numFmtId="0" fontId="13" fillId="2" borderId="7" xfId="0" applyNumberFormat="1" applyFont="1" applyFill="1" applyBorder="1"/>
    <xf numFmtId="0" fontId="13" fillId="0" borderId="3" xfId="0" applyNumberFormat="1" applyFont="1" applyBorder="1"/>
    <xf numFmtId="0" fontId="13" fillId="0" borderId="10" xfId="0" applyNumberFormat="1" applyFont="1" applyBorder="1"/>
    <xf numFmtId="0" fontId="13" fillId="0" borderId="8"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13" fillId="0" borderId="4" xfId="0" applyNumberFormat="1" applyFont="1" applyBorder="1" applyAlignment="1">
      <alignment horizontal="center" vertical="center" wrapText="1"/>
    </xf>
    <xf numFmtId="180" fontId="26" fillId="0" borderId="8" xfId="2" applyNumberFormat="1" applyFont="1" applyFill="1" applyBorder="1" applyAlignment="1" applyProtection="1">
      <alignment horizontal="right"/>
    </xf>
    <xf numFmtId="180" fontId="27" fillId="0" borderId="2" xfId="0" applyNumberFormat="1" applyFont="1" applyBorder="1" applyAlignment="1">
      <alignment horizontal="right" vertical="center"/>
    </xf>
    <xf numFmtId="0" fontId="13" fillId="0" borderId="4" xfId="0" applyNumberFormat="1" applyFont="1" applyBorder="1" applyAlignment="1">
      <alignment horizontal="center" vertical="center"/>
    </xf>
    <xf numFmtId="0" fontId="13" fillId="0" borderId="8" xfId="0" applyNumberFormat="1" applyFont="1" applyBorder="1" applyAlignment="1">
      <alignment horizontal="center"/>
    </xf>
    <xf numFmtId="0" fontId="13" fillId="3" borderId="2" xfId="0" applyNumberFormat="1" applyFont="1" applyFill="1" applyBorder="1" applyAlignment="1" applyProtection="1">
      <alignment horizontal="center" vertical="center" wrapText="1"/>
      <protection locked="0"/>
    </xf>
    <xf numFmtId="0" fontId="13" fillId="0" borderId="13" xfId="0" applyNumberFormat="1" applyFont="1" applyBorder="1" applyAlignment="1">
      <alignment horizontal="center"/>
    </xf>
    <xf numFmtId="0" fontId="13" fillId="3" borderId="9" xfId="0" applyNumberFormat="1" applyFont="1" applyFill="1" applyBorder="1" applyAlignment="1" applyProtection="1">
      <alignment horizontal="center" vertical="center" wrapText="1"/>
      <protection locked="0"/>
    </xf>
    <xf numFmtId="0" fontId="13" fillId="0" borderId="14" xfId="0" applyNumberFormat="1" applyFont="1" applyBorder="1" applyAlignment="1">
      <alignment horizontal="center" vertical="center"/>
    </xf>
    <xf numFmtId="0" fontId="28" fillId="0" borderId="0" xfId="0" applyNumberFormat="1" applyFont="1" applyAlignment="1">
      <alignment horizontal="left" vertical="center" wrapText="1"/>
    </xf>
    <xf numFmtId="0" fontId="29" fillId="0" borderId="0" xfId="0" applyNumberFormat="1" applyFont="1"/>
    <xf numFmtId="0" fontId="31" fillId="0" borderId="0" xfId="0" applyNumberFormat="1" applyFont="1"/>
    <xf numFmtId="0" fontId="31" fillId="0" borderId="0" xfId="4" applyNumberFormat="1" applyFont="1" applyFill="1" applyBorder="1" applyAlignment="1" applyProtection="1">
      <alignment horizontal="center"/>
      <protection locked="0"/>
    </xf>
    <xf numFmtId="0" fontId="30" fillId="0" borderId="0" xfId="0" applyNumberFormat="1" applyFont="1" applyAlignment="1" applyProtection="1">
      <alignment horizontal="left"/>
      <protection locked="0"/>
    </xf>
    <xf numFmtId="0" fontId="30" fillId="0" borderId="0" xfId="0" applyNumberFormat="1" applyFont="1" applyAlignment="1">
      <alignment horizontal="right" vertical="center"/>
    </xf>
    <xf numFmtId="0" fontId="31" fillId="0" borderId="0" xfId="0" applyNumberFormat="1" applyFont="1" applyAlignment="1">
      <alignment vertical="center"/>
    </xf>
    <xf numFmtId="0" fontId="32" fillId="0" borderId="0" xfId="0" applyNumberFormat="1" applyFont="1"/>
    <xf numFmtId="0" fontId="30" fillId="0" borderId="0" xfId="0" applyNumberFormat="1" applyFont="1" applyAlignment="1" applyProtection="1">
      <alignment horizontal="right" vertical="center"/>
      <protection locked="0"/>
    </xf>
    <xf numFmtId="0" fontId="31" fillId="0" borderId="0" xfId="0" applyNumberFormat="1" applyFont="1" applyAlignment="1">
      <alignment horizontal="right" vertical="center"/>
    </xf>
    <xf numFmtId="0" fontId="30" fillId="0" borderId="0" xfId="0" applyNumberFormat="1" applyFont="1" applyAlignment="1">
      <alignment horizontal="right"/>
    </xf>
    <xf numFmtId="0" fontId="31" fillId="0" borderId="0" xfId="1" applyNumberFormat="1" applyFont="1" applyFill="1" applyBorder="1" applyAlignment="1" applyProtection="1">
      <alignment horizontal="center"/>
      <protection locked="0"/>
    </xf>
    <xf numFmtId="0" fontId="29" fillId="0" borderId="0" xfId="0" applyNumberFormat="1" applyFont="1" applyAlignment="1">
      <alignment horizontal="left"/>
    </xf>
    <xf numFmtId="0" fontId="31" fillId="0" borderId="0" xfId="0" applyNumberFormat="1" applyFont="1" applyAlignment="1">
      <alignment horizontal="center"/>
    </xf>
    <xf numFmtId="0" fontId="32" fillId="0" borderId="0" xfId="0" applyNumberFormat="1" applyFont="1" applyAlignment="1">
      <alignment horizontal="left" vertical="center"/>
    </xf>
    <xf numFmtId="0" fontId="31" fillId="0" borderId="0" xfId="0" applyNumberFormat="1" applyFont="1" applyAlignment="1">
      <alignment horizontal="left" vertical="center"/>
    </xf>
    <xf numFmtId="0" fontId="33" fillId="0" borderId="0" xfId="0" applyNumberFormat="1" applyFont="1" applyAlignment="1">
      <alignment horizontal="left" vertical="center"/>
    </xf>
    <xf numFmtId="0" fontId="31" fillId="0" borderId="0" xfId="0" applyNumberFormat="1" applyFont="1" applyProtection="1">
      <protection locked="0"/>
    </xf>
    <xf numFmtId="180" fontId="31" fillId="0" borderId="0" xfId="0" applyNumberFormat="1" applyFont="1" applyAlignment="1">
      <alignment horizontal="center" vertical="center"/>
    </xf>
    <xf numFmtId="0" fontId="34" fillId="0" borderId="0" xfId="0" applyNumberFormat="1" applyFont="1" applyAlignment="1">
      <alignment horizontal="center" vertical="top" wrapText="1"/>
    </xf>
    <xf numFmtId="0" fontId="34" fillId="0" borderId="0" xfId="0" applyNumberFormat="1" applyFont="1" applyAlignment="1">
      <alignment vertical="top" wrapText="1"/>
    </xf>
    <xf numFmtId="0" fontId="29" fillId="0" borderId="5" xfId="0" applyNumberFormat="1" applyFont="1" applyBorder="1"/>
    <xf numFmtId="0" fontId="29" fillId="0" borderId="5" xfId="0" applyNumberFormat="1" applyFont="1" applyBorder="1" applyAlignment="1">
      <alignment horizontal="right"/>
    </xf>
    <xf numFmtId="0" fontId="30" fillId="0" borderId="5" xfId="0" applyNumberFormat="1" applyFont="1" applyBorder="1"/>
    <xf numFmtId="0" fontId="31" fillId="0" borderId="5" xfId="0" applyNumberFormat="1" applyFont="1" applyBorder="1"/>
    <xf numFmtId="0" fontId="35" fillId="0" borderId="0" xfId="0" applyNumberFormat="1" applyFont="1" applyAlignment="1">
      <alignment horizontal="center" vertical="center" wrapText="1"/>
    </xf>
    <xf numFmtId="0" fontId="36" fillId="0" borderId="0" xfId="0" applyNumberFormat="1" applyFont="1" applyAlignment="1">
      <alignment horizontal="center" vertical="center" wrapText="1"/>
    </xf>
    <xf numFmtId="0" fontId="37" fillId="0" borderId="0" xfId="0" applyNumberFormat="1" applyFont="1" applyAlignment="1">
      <alignment horizontal="center" vertical="center" wrapText="1"/>
    </xf>
    <xf numFmtId="180" fontId="31" fillId="0" borderId="0" xfId="0" applyNumberFormat="1" applyFont="1" applyAlignment="1">
      <alignment horizontal="right" vertical="center"/>
    </xf>
    <xf numFmtId="178" fontId="34" fillId="0" borderId="0" xfId="0" applyNumberFormat="1" applyFont="1" applyAlignment="1">
      <alignment horizontal="center" vertical="center"/>
    </xf>
    <xf numFmtId="0" fontId="24" fillId="0" borderId="0" xfId="0" applyNumberFormat="1" applyFont="1" applyAlignment="1">
      <alignment horizontal="left"/>
    </xf>
    <xf numFmtId="0" fontId="30" fillId="0" borderId="0" xfId="0" applyNumberFormat="1" applyFont="1" applyAlignment="1">
      <alignment horizontal="right" vertical="center" wrapText="1"/>
    </xf>
    <xf numFmtId="0" fontId="30" fillId="0" borderId="0" xfId="0" applyNumberFormat="1" applyFont="1" applyAlignment="1" applyProtection="1">
      <alignment horizontal="right" vertical="center" wrapText="1"/>
      <protection locked="0"/>
    </xf>
    <xf numFmtId="0" fontId="29" fillId="0" borderId="5" xfId="0" applyNumberFormat="1" applyFont="1" applyBorder="1" applyAlignment="1">
      <alignment horizontal="right" wrapText="1"/>
    </xf>
    <xf numFmtId="0" fontId="7" fillId="0" borderId="0" xfId="0" applyNumberFormat="1" applyFont="1" applyAlignment="1">
      <alignment horizontal="right" vertical="center" wrapText="1"/>
    </xf>
    <xf numFmtId="0" fontId="7" fillId="0" borderId="11" xfId="0" applyNumberFormat="1" applyFont="1" applyBorder="1" applyAlignment="1">
      <alignment horizontal="right" vertical="center" wrapText="1"/>
    </xf>
    <xf numFmtId="0" fontId="16" fillId="0" borderId="0" xfId="0" applyNumberFormat="1" applyFont="1" applyAlignment="1">
      <alignment horizontal="right" vertical="center" wrapText="1"/>
    </xf>
    <xf numFmtId="0" fontId="31" fillId="0" borderId="0" xfId="0" applyNumberFormat="1" applyFont="1" applyAlignment="1">
      <alignment horizontal="right" wrapText="1"/>
    </xf>
    <xf numFmtId="0" fontId="33" fillId="0" borderId="0" xfId="0" applyNumberFormat="1" applyFont="1" applyAlignment="1">
      <alignment horizontal="right" vertical="center" wrapText="1"/>
    </xf>
    <xf numFmtId="0" fontId="34" fillId="0" borderId="0" xfId="0" applyNumberFormat="1" applyFont="1" applyAlignment="1">
      <alignment horizontal="right" vertical="top" wrapText="1"/>
    </xf>
    <xf numFmtId="0" fontId="29" fillId="0" borderId="0" xfId="0" applyNumberFormat="1" applyFont="1" applyAlignment="1">
      <alignment horizontal="right" wrapText="1"/>
    </xf>
    <xf numFmtId="0" fontId="37" fillId="0" borderId="0" xfId="0" applyNumberFormat="1" applyFont="1" applyAlignment="1">
      <alignment horizontal="right" vertical="center" wrapText="1"/>
    </xf>
    <xf numFmtId="178" fontId="34" fillId="0" borderId="0" xfId="0" applyNumberFormat="1" applyFont="1" applyAlignment="1">
      <alignment horizontal="right" vertical="center" wrapText="1"/>
    </xf>
    <xf numFmtId="0" fontId="8" fillId="0" borderId="0" xfId="0" applyNumberFormat="1" applyFont="1" applyAlignment="1">
      <alignment horizontal="right" wrapText="1"/>
    </xf>
    <xf numFmtId="0" fontId="20" fillId="0" borderId="0" xfId="0" applyNumberFormat="1" applyFont="1" applyAlignment="1">
      <alignment horizontal="right" wrapText="1"/>
    </xf>
    <xf numFmtId="0" fontId="20" fillId="0" borderId="0" xfId="0" applyNumberFormat="1" applyFont="1" applyAlignment="1" applyProtection="1">
      <alignment horizontal="right" wrapText="1"/>
      <protection locked="0"/>
    </xf>
    <xf numFmtId="177" fontId="21" fillId="0" borderId="0" xfId="0" applyFont="1" applyAlignment="1">
      <alignment horizontal="right" wrapText="1"/>
    </xf>
    <xf numFmtId="0" fontId="3" fillId="0" borderId="11" xfId="0" applyNumberFormat="1" applyFont="1" applyBorder="1" applyAlignment="1">
      <alignment horizontal="right" wrapText="1"/>
    </xf>
    <xf numFmtId="0" fontId="10" fillId="0" borderId="0" xfId="0" applyNumberFormat="1" applyFont="1" applyAlignment="1">
      <alignment horizontal="right" wrapText="1"/>
    </xf>
    <xf numFmtId="0" fontId="3" fillId="0" borderId="0" xfId="0" applyNumberFormat="1" applyFont="1" applyAlignment="1" applyProtection="1">
      <alignment horizontal="right" wrapText="1"/>
      <protection locked="0"/>
    </xf>
    <xf numFmtId="0" fontId="17" fillId="0" borderId="0" xfId="0" applyNumberFormat="1" applyFont="1" applyAlignment="1">
      <alignment horizontal="center" vertical="center" wrapText="1"/>
    </xf>
    <xf numFmtId="0" fontId="17" fillId="0" borderId="0" xfId="0" applyNumberFormat="1" applyFont="1" applyAlignment="1">
      <alignment horizontal="center" vertical="center"/>
    </xf>
    <xf numFmtId="0" fontId="19" fillId="0" borderId="0" xfId="0" applyNumberFormat="1" applyFont="1" applyAlignment="1">
      <alignment horizontal="left" vertical="center" wrapText="1" justifyLastLine="1"/>
    </xf>
    <xf numFmtId="0" fontId="13" fillId="0" borderId="1" xfId="0" applyNumberFormat="1" applyFont="1" applyBorder="1" applyAlignment="1">
      <alignment horizontal="left"/>
    </xf>
    <xf numFmtId="0" fontId="30" fillId="0" borderId="0" xfId="0" applyNumberFormat="1" applyFont="1" applyAlignment="1">
      <alignment horizontal="center"/>
    </xf>
    <xf numFmtId="0" fontId="12" fillId="0" borderId="0" xfId="0" applyNumberFormat="1" applyFont="1" applyAlignment="1">
      <alignment horizontal="left"/>
    </xf>
    <xf numFmtId="178" fontId="43" fillId="0" borderId="0" xfId="0" applyNumberFormat="1" applyFont="1" applyAlignment="1">
      <alignment horizontal="right" vertical="center" wrapText="1"/>
    </xf>
    <xf numFmtId="178" fontId="43" fillId="0" borderId="0" xfId="0" applyNumberFormat="1" applyFont="1" applyAlignment="1">
      <alignment horizontal="center" vertical="center"/>
    </xf>
    <xf numFmtId="0" fontId="9" fillId="0" borderId="5" xfId="0" applyNumberFormat="1" applyFont="1" applyBorder="1"/>
    <xf numFmtId="0" fontId="9" fillId="0" borderId="5" xfId="0" applyNumberFormat="1" applyFont="1" applyBorder="1" applyAlignment="1">
      <alignment horizontal="center"/>
    </xf>
    <xf numFmtId="177" fontId="49" fillId="0" borderId="0" xfId="0" applyFont="1"/>
    <xf numFmtId="177" fontId="50" fillId="0" borderId="0" xfId="0" applyFont="1" applyAlignment="1">
      <alignment horizontal="right" vertical="center" wrapText="1"/>
    </xf>
    <xf numFmtId="0" fontId="12" fillId="0" borderId="0" xfId="0" applyNumberFormat="1" applyFont="1" applyAlignment="1">
      <alignment horizontal="right"/>
    </xf>
    <xf numFmtId="177" fontId="12" fillId="0" borderId="0" xfId="0" applyFont="1" applyAlignment="1">
      <alignment horizontal="center"/>
    </xf>
    <xf numFmtId="177" fontId="12" fillId="0" borderId="0" xfId="0" applyFont="1"/>
    <xf numFmtId="0" fontId="50" fillId="0" borderId="0" xfId="0" applyNumberFormat="1" applyFont="1" applyAlignment="1">
      <alignment horizontal="right" vertical="center" wrapText="1"/>
    </xf>
    <xf numFmtId="49" fontId="12" fillId="0" borderId="0" xfId="0" applyNumberFormat="1" applyFont="1" applyAlignment="1">
      <alignment horizontal="right"/>
    </xf>
    <xf numFmtId="49" fontId="12" fillId="0" borderId="0" xfId="0" applyNumberFormat="1" applyFont="1" applyAlignment="1">
      <alignment horizontal="center" vertical="center"/>
    </xf>
    <xf numFmtId="177" fontId="49" fillId="0" borderId="0" xfId="0" applyFont="1" applyAlignment="1">
      <alignment horizontal="center"/>
    </xf>
    <xf numFmtId="181" fontId="12" fillId="0" borderId="0" xfId="0" applyNumberFormat="1" applyFont="1"/>
    <xf numFmtId="0" fontId="12" fillId="0" borderId="0" xfId="0" applyNumberFormat="1" applyFont="1"/>
    <xf numFmtId="0" fontId="50" fillId="0" borderId="0" xfId="0" applyNumberFormat="1" applyFont="1" applyAlignment="1">
      <alignment horizontal="left" vertical="center" wrapText="1"/>
    </xf>
    <xf numFmtId="0" fontId="50" fillId="0" borderId="5" xfId="0" applyNumberFormat="1" applyFont="1" applyBorder="1" applyAlignment="1">
      <alignment horizontal="center"/>
    </xf>
    <xf numFmtId="179" fontId="50" fillId="0" borderId="5" xfId="0" applyNumberFormat="1" applyFont="1" applyBorder="1" applyAlignment="1">
      <alignment horizontal="center"/>
    </xf>
    <xf numFmtId="0" fontId="50" fillId="0" borderId="5" xfId="0" applyNumberFormat="1" applyFont="1" applyBorder="1"/>
    <xf numFmtId="177" fontId="12" fillId="0" borderId="0" xfId="0" applyFont="1" applyAlignment="1">
      <alignment horizontal="center" vertical="center"/>
    </xf>
    <xf numFmtId="179" fontId="12" fillId="0" borderId="0" xfId="0" applyNumberFormat="1" applyFont="1" applyAlignment="1">
      <alignment horizontal="center"/>
    </xf>
    <xf numFmtId="180" fontId="12" fillId="0" borderId="0" xfId="0" applyNumberFormat="1" applyFont="1" applyAlignment="1">
      <alignment horizontal="center" vertical="center"/>
    </xf>
    <xf numFmtId="49" fontId="12" fillId="0" borderId="0" xfId="0" applyNumberFormat="1" applyFont="1" applyAlignment="1">
      <alignment horizontal="left" vertical="center"/>
    </xf>
    <xf numFmtId="180" fontId="24" fillId="0" borderId="0" xfId="0" applyNumberFormat="1" applyFont="1" applyAlignment="1">
      <alignment horizontal="right" vertical="center"/>
    </xf>
    <xf numFmtId="178" fontId="53" fillId="0" borderId="0" xfId="0" applyNumberFormat="1" applyFont="1" applyAlignment="1">
      <alignment horizontal="right" vertical="center" wrapText="1"/>
    </xf>
  </cellXfs>
  <cellStyles count="5">
    <cellStyle name="Normal 2" xfId="3" xr:uid="{00000000-0005-0000-0000-000003000000}"/>
    <cellStyle name="百分比" xfId="4" builtinId="5"/>
    <cellStyle name="常规" xfId="0" builtinId="0"/>
    <cellStyle name="超链接" xfId="2" builtinId="8"/>
    <cellStyle name="千位分隔" xfId="1" builtinId="3"/>
  </cellStyles>
  <dxfs count="0"/>
  <tableStyles count="0" defaultTableStyle="TableStyleMedium9" defaultPivotStyle="PivotStyleLight16"/>
  <colors>
    <mruColors>
      <color rgb="FF04065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519</xdr:colOff>
      <xdr:row>50</xdr:row>
      <xdr:rowOff>0</xdr:rowOff>
    </xdr:from>
    <xdr:to>
      <xdr:col>5</xdr:col>
      <xdr:colOff>0</xdr:colOff>
      <xdr:row>60</xdr:row>
      <xdr:rowOff>114300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762519" y="31661100"/>
          <a:ext cx="15239481" cy="3371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ja-JP" altLang="en-US" sz="2800" b="1">
              <a:latin typeface="Arial" panose="020B0604020202020204" pitchFamily="34" charset="0"/>
              <a:ea typeface="宋体" panose="02010600030101010101" pitchFamily="2" charset="-122"/>
              <a:cs typeface="Arial" panose="020B0604020202020204" pitchFamily="34" charset="0"/>
            </a:rPr>
            <a:t>兰格恒流泵有限公司</a:t>
          </a:r>
          <a:endParaRPr lang="en-US" altLang="ja-JP" sz="2800" b="1">
            <a:latin typeface="Arial" panose="020B0604020202020204" pitchFamily="34" charset="0"/>
            <a:ea typeface="宋体" panose="02010600030101010101" pitchFamily="2" charset="-122"/>
            <a:cs typeface="Arial" panose="020B0604020202020204" pitchFamily="34" charset="0"/>
          </a:endParaRPr>
        </a:p>
        <a:p>
          <a:r>
            <a:rPr lang="ja-JP" altLang="en-US" sz="2400">
              <a:latin typeface="Arial" panose="020B0604020202020204" pitchFamily="34" charset="0"/>
              <a:ea typeface="宋体" panose="02010600030101010101" pitchFamily="2" charset="-122"/>
              <a:cs typeface="Arial" panose="020B0604020202020204" pitchFamily="34" charset="0"/>
            </a:rPr>
            <a:t>地址：</a:t>
          </a:r>
          <a:r>
            <a:rPr lang="zh-CN" altLang="en-US" sz="2400">
              <a:latin typeface="Arial" panose="020B0604020202020204" pitchFamily="34" charset="0"/>
              <a:ea typeface="宋体" panose="02010600030101010101" pitchFamily="2" charset="-122"/>
              <a:cs typeface="Arial" panose="020B0604020202020204" pitchFamily="34" charset="0"/>
            </a:rPr>
            <a:t>河北</a:t>
          </a:r>
          <a:r>
            <a:rPr lang="ja-JP" altLang="en-US" sz="2400">
              <a:latin typeface="Arial" panose="020B0604020202020204" pitchFamily="34" charset="0"/>
              <a:ea typeface="宋体" panose="02010600030101010101" pitchFamily="2" charset="-122"/>
              <a:cs typeface="Arial" panose="020B0604020202020204" pitchFamily="34" charset="0"/>
            </a:rPr>
            <a:t>保定</a:t>
          </a:r>
          <a:r>
            <a:rPr lang="zh-CN" altLang="en-US" sz="2400">
              <a:latin typeface="Arial" panose="020B0604020202020204" pitchFamily="34" charset="0"/>
              <a:ea typeface="宋体" panose="02010600030101010101" pitchFamily="2" charset="-122"/>
              <a:cs typeface="Arial" panose="020B0604020202020204" pitchFamily="34" charset="0"/>
            </a:rPr>
            <a:t>市北二环</a:t>
          </a:r>
          <a:r>
            <a:rPr lang="en-US" altLang="zh-CN" sz="2400">
              <a:latin typeface="Arial" panose="020B0604020202020204" pitchFamily="34" charset="0"/>
              <a:ea typeface="宋体" panose="02010600030101010101" pitchFamily="2" charset="-122"/>
              <a:cs typeface="Arial" panose="020B0604020202020204" pitchFamily="34" charset="0"/>
            </a:rPr>
            <a:t>5699</a:t>
          </a:r>
          <a:r>
            <a:rPr lang="zh-CN" altLang="en-US" sz="2400">
              <a:latin typeface="Arial" panose="020B0604020202020204" pitchFamily="34" charset="0"/>
              <a:ea typeface="宋体" panose="02010600030101010101" pitchFamily="2" charset="-122"/>
              <a:cs typeface="Arial" panose="020B0604020202020204" pitchFamily="34" charset="0"/>
            </a:rPr>
            <a:t>号</a:t>
          </a:r>
          <a:r>
            <a:rPr lang="ja-JP" altLang="en-US" sz="2400">
              <a:latin typeface="Arial" panose="020B0604020202020204" pitchFamily="34" charset="0"/>
              <a:ea typeface="宋体" panose="02010600030101010101" pitchFamily="2" charset="-122"/>
              <a:cs typeface="Arial" panose="020B0604020202020204" pitchFamily="34" charset="0"/>
            </a:rPr>
            <a:t>国家高新技术产业开发区大学科技园</a:t>
          </a:r>
          <a:r>
            <a:rPr lang="en-US" altLang="ja-JP" sz="2400">
              <a:latin typeface="Arial" panose="020B0604020202020204" pitchFamily="34" charset="0"/>
              <a:ea typeface="宋体" panose="02010600030101010101" pitchFamily="2" charset="-122"/>
              <a:cs typeface="Arial" panose="020B0604020202020204" pitchFamily="34" charset="0"/>
            </a:rPr>
            <a:t>6</a:t>
          </a:r>
          <a:r>
            <a:rPr lang="ja-JP" altLang="en-US" sz="2400">
              <a:latin typeface="Arial" panose="020B0604020202020204" pitchFamily="34" charset="0"/>
              <a:ea typeface="宋体" panose="02010600030101010101" pitchFamily="2" charset="-122"/>
              <a:cs typeface="Arial" panose="020B0604020202020204" pitchFamily="34" charset="0"/>
            </a:rPr>
            <a:t>号楼</a:t>
          </a:r>
          <a:r>
            <a:rPr lang="en-US" sz="2400">
              <a:latin typeface="Arial" panose="020B0604020202020204" pitchFamily="34" charset="0"/>
              <a:ea typeface="宋体" panose="02010600030101010101" pitchFamily="2" charset="-122"/>
              <a:cs typeface="Arial" panose="020B0604020202020204" pitchFamily="34" charset="0"/>
            </a:rPr>
            <a:t>B</a:t>
          </a:r>
          <a:r>
            <a:rPr lang="ja-JP" altLang="en-US" sz="2400">
              <a:latin typeface="Arial" panose="020B0604020202020204" pitchFamily="34" charset="0"/>
              <a:ea typeface="宋体" panose="02010600030101010101" pitchFamily="2" charset="-122"/>
              <a:cs typeface="Arial" panose="020B0604020202020204" pitchFamily="34" charset="0"/>
            </a:rPr>
            <a:t>座</a:t>
          </a:r>
          <a:r>
            <a:rPr lang="en-US" altLang="ja-JP" sz="2400">
              <a:latin typeface="Arial" panose="020B0604020202020204" pitchFamily="34" charset="0"/>
              <a:ea typeface="宋体" panose="02010600030101010101" pitchFamily="2" charset="-122"/>
              <a:cs typeface="Arial" panose="020B0604020202020204" pitchFamily="34" charset="0"/>
            </a:rPr>
            <a:t>3-4</a:t>
          </a:r>
          <a:r>
            <a:rPr lang="ja-JP" altLang="en-US" sz="2400">
              <a:latin typeface="Arial" panose="020B0604020202020204" pitchFamily="34" charset="0"/>
              <a:ea typeface="宋体" panose="02010600030101010101" pitchFamily="2" charset="-122"/>
              <a:cs typeface="Arial" panose="020B0604020202020204" pitchFamily="34" charset="0"/>
            </a:rPr>
            <a:t>层 </a:t>
          </a:r>
          <a:endParaRPr lang="en-US" altLang="ja-JP" sz="2400">
            <a:latin typeface="Arial" panose="020B0604020202020204" pitchFamily="34" charset="0"/>
            <a:ea typeface="宋体" panose="02010600030101010101" pitchFamily="2" charset="-122"/>
            <a:cs typeface="Arial" panose="020B0604020202020204" pitchFamily="34" charset="0"/>
          </a:endParaRPr>
        </a:p>
        <a:p>
          <a:endParaRPr lang="en-US" altLang="zh-CN" sz="2800" b="1">
            <a:solidFill>
              <a:schemeClr val="dk1"/>
            </a:solidFill>
            <a:latin typeface="Arial" panose="020B0604020202020204" pitchFamily="34" charset="0"/>
            <a:ea typeface="宋体" panose="02010600030101010101" pitchFamily="2" charset="-122"/>
            <a:cs typeface="Arial" panose="020B0604020202020204" pitchFamily="34" charset="0"/>
          </a:endParaRPr>
        </a:p>
        <a:p>
          <a:r>
            <a:rPr lang="en-US" sz="2800" b="1">
              <a:solidFill>
                <a:schemeClr val="dk1"/>
              </a:solidFill>
              <a:effectLst/>
              <a:latin typeface="Arial" panose="020B0604020202020204" pitchFamily="34" charset="0"/>
              <a:ea typeface="宋体" panose="02010600030101010101" pitchFamily="2" charset="-122"/>
              <a:cs typeface="Arial" panose="020B0604020202020204" pitchFamily="34" charset="0"/>
            </a:rPr>
            <a:t>Longer Precision Pump Co., Ltd.</a:t>
          </a:r>
        </a:p>
        <a:p>
          <a:r>
            <a:rPr lang="en-US" sz="2400" b="0">
              <a:solidFill>
                <a:schemeClr val="dk1"/>
              </a:solidFill>
              <a:effectLst/>
              <a:latin typeface="Arial" panose="020B0604020202020204" pitchFamily="34" charset="0"/>
              <a:ea typeface="宋体" panose="02010600030101010101" pitchFamily="2" charset="-122"/>
              <a:cs typeface="Arial" panose="020B0604020202020204" pitchFamily="34" charset="0"/>
            </a:rPr>
            <a:t>Address: 3rd/4th Floor, Building 6B, University Science Park Baoding National, High - Tech Industrial Development Zone Baoding, Hebe</a:t>
          </a:r>
          <a:r>
            <a:rPr lang="en-US" altLang="zh-CN" sz="2400" b="0">
              <a:solidFill>
                <a:schemeClr val="dk1"/>
              </a:solidFill>
              <a:effectLst/>
              <a:latin typeface="Arial" panose="020B0604020202020204" pitchFamily="34" charset="0"/>
              <a:ea typeface="宋体" panose="02010600030101010101" pitchFamily="2" charset="-122"/>
              <a:cs typeface="Arial" panose="020B0604020202020204" pitchFamily="34" charset="0"/>
            </a:rPr>
            <a:t>i Province</a:t>
          </a:r>
          <a:r>
            <a:rPr lang="en-US" sz="2400" b="0">
              <a:solidFill>
                <a:schemeClr val="dk1"/>
              </a:solidFill>
              <a:effectLst/>
              <a:latin typeface="Arial" panose="020B0604020202020204" pitchFamily="34" charset="0"/>
              <a:ea typeface="宋体" panose="02010600030101010101" pitchFamily="2" charset="-122"/>
              <a:cs typeface="Arial" panose="020B0604020202020204" pitchFamily="34" charset="0"/>
            </a:rPr>
            <a:t>, China</a:t>
          </a:r>
        </a:p>
        <a:p>
          <a:endParaRPr lang="en-US" sz="2400" b="0">
            <a:solidFill>
              <a:schemeClr val="dk1"/>
            </a:solidFill>
            <a:effectLst/>
            <a:latin typeface="Arial" panose="020B0604020202020204" pitchFamily="34" charset="0"/>
            <a:ea typeface="宋体" panose="02010600030101010101" pitchFamily="2" charset="-122"/>
            <a:cs typeface="Arial" panose="020B0604020202020204" pitchFamily="34" charset="0"/>
          </a:endParaRPr>
        </a:p>
        <a:p>
          <a:r>
            <a:rPr lang="en-US" altLang="zh-CN" sz="2400" b="0">
              <a:solidFill>
                <a:schemeClr val="dk1"/>
              </a:solidFill>
              <a:effectLst/>
              <a:latin typeface="Arial" panose="020B0604020202020204" pitchFamily="34" charset="0"/>
              <a:ea typeface="宋体" panose="02010600030101010101" pitchFamily="2" charset="-122"/>
              <a:cs typeface="Arial" panose="020B0604020202020204" pitchFamily="34" charset="0"/>
            </a:rPr>
            <a:t>www.longerpump.com</a:t>
          </a:r>
        </a:p>
        <a:p>
          <a:endParaRPr lang="en-US" sz="2000" b="0">
            <a:latin typeface="Arial" panose="020B0604020202020204" pitchFamily="34" charset="0"/>
            <a:ea typeface="宋体" panose="02010600030101010101" pitchFamily="2" charset="-122"/>
            <a:cs typeface="Arial" panose="020B0604020202020204" pitchFamily="34" charset="0"/>
          </a:endParaRPr>
        </a:p>
      </xdr:txBody>
    </xdr:sp>
    <xdr:clientData/>
  </xdr:twoCellAnchor>
  <xdr:twoCellAnchor editAs="oneCell">
    <xdr:from>
      <xdr:col>5</xdr:col>
      <xdr:colOff>1905000</xdr:colOff>
      <xdr:row>52</xdr:row>
      <xdr:rowOff>257579</xdr:rowOff>
    </xdr:from>
    <xdr:to>
      <xdr:col>6</xdr:col>
      <xdr:colOff>1435100</xdr:colOff>
      <xdr:row>58</xdr:row>
      <xdr:rowOff>275705</xdr:rowOff>
    </xdr:to>
    <xdr:pic>
      <xdr:nvPicPr>
        <xdr:cNvPr id="6" name="图片 5">
          <a:extLst>
            <a:ext uri="{FF2B5EF4-FFF2-40B4-BE49-F238E27FC236}">
              <a16:creationId xmlns:a16="http://schemas.microsoft.com/office/drawing/2014/main" id="{4F1540DF-B665-425F-825B-4F22B3B05D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700500" y="29975579"/>
          <a:ext cx="5984875" cy="192312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100%25&#21147;&#30697;&#25277;&#21462;&#19978;&#38480;&#20540;@432RPM" TargetMode="External"/><Relationship Id="rId2" Type="http://schemas.openxmlformats.org/officeDocument/2006/relationships/hyperlink" Target="mailto:100%25&#21147;&#30697;&#28748;&#27880;&#19978;&#38480;&#20540;@432RPM" TargetMode="External"/><Relationship Id="rId1" Type="http://schemas.openxmlformats.org/officeDocument/2006/relationships/hyperlink" Target="mailto:100%25&#21147;&#30697;&#25277;&#21462;&#19979;&#38480;&#20540;@432RPM"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J75"/>
  <sheetViews>
    <sheetView tabSelected="1" view="pageBreakPreview" topLeftCell="B23" zoomScale="50" zoomScaleNormal="55" zoomScaleSheetLayoutView="50" workbookViewId="0">
      <selection activeCell="G30" sqref="G30"/>
    </sheetView>
  </sheetViews>
  <sheetFormatPr defaultColWidth="9.125" defaultRowHeight="12.75" x14ac:dyDescent="0.2"/>
  <cols>
    <col min="1" max="1" width="9.875" style="4" customWidth="1"/>
    <col min="2" max="2" width="77.5" style="4" customWidth="1"/>
    <col min="3" max="4" width="40.625" style="4" customWidth="1"/>
    <col min="5" max="5" width="48.625" style="4" customWidth="1"/>
    <col min="6" max="6" width="85" style="107" customWidth="1"/>
    <col min="7" max="7" width="61.875" style="4" customWidth="1"/>
    <col min="8" max="8" width="9.875" style="4" customWidth="1"/>
    <col min="9" max="9" width="14" style="3" customWidth="1"/>
    <col min="10" max="10" width="9.125" style="4"/>
    <col min="11" max="11" width="12.25" style="4" customWidth="1"/>
    <col min="12" max="16384" width="9.125" style="4"/>
  </cols>
  <sheetData>
    <row r="1" spans="1:9" x14ac:dyDescent="0.2">
      <c r="A1" s="1"/>
      <c r="B1" s="2"/>
      <c r="C1" s="2"/>
      <c r="D1" s="2"/>
      <c r="E1" s="2"/>
      <c r="F1" s="92"/>
      <c r="G1" s="3"/>
      <c r="H1" s="1"/>
      <c r="I1" s="5"/>
    </row>
    <row r="2" spans="1:9" ht="13.5" thickBot="1" x14ac:dyDescent="0.25">
      <c r="A2" s="1"/>
      <c r="B2" s="6"/>
      <c r="C2" s="6"/>
      <c r="D2" s="6"/>
      <c r="E2" s="6"/>
      <c r="F2" s="93"/>
      <c r="G2" s="7"/>
      <c r="H2" s="1"/>
      <c r="I2" s="5"/>
    </row>
    <row r="3" spans="1:9" ht="120" customHeight="1" thickTop="1" x14ac:dyDescent="0.2">
      <c r="A3" s="1"/>
      <c r="B3" s="108" t="s">
        <v>43</v>
      </c>
      <c r="C3" s="109"/>
      <c r="D3" s="109"/>
      <c r="E3" s="109"/>
      <c r="F3" s="109"/>
      <c r="G3" s="109"/>
      <c r="H3" s="1"/>
      <c r="I3" s="5"/>
    </row>
    <row r="4" spans="1:9" ht="27.75" x14ac:dyDescent="0.35">
      <c r="A4" s="1"/>
      <c r="B4" s="8"/>
      <c r="C4" s="9"/>
      <c r="D4" s="9"/>
      <c r="E4" s="9"/>
      <c r="F4" s="94"/>
      <c r="G4" s="10"/>
      <c r="H4" s="1"/>
      <c r="I4" s="5"/>
    </row>
    <row r="5" spans="1:9" ht="253.5" customHeight="1" x14ac:dyDescent="0.2">
      <c r="A5" s="1"/>
      <c r="B5" s="110" t="s">
        <v>44</v>
      </c>
      <c r="C5" s="110"/>
      <c r="D5" s="110"/>
      <c r="E5" s="110"/>
      <c r="F5" s="110"/>
      <c r="G5" s="110"/>
      <c r="H5" s="1"/>
      <c r="I5" s="5"/>
    </row>
    <row r="6" spans="1:9" ht="27.75" x14ac:dyDescent="0.35">
      <c r="A6" s="1"/>
      <c r="B6" s="8"/>
      <c r="C6" s="9"/>
      <c r="D6" s="9"/>
      <c r="E6" s="9"/>
      <c r="F6" s="94"/>
      <c r="G6" s="10"/>
      <c r="H6" s="1"/>
      <c r="I6" s="5"/>
    </row>
    <row r="7" spans="1:9" s="12" customFormat="1" ht="36.75" x14ac:dyDescent="0.5">
      <c r="A7" s="11"/>
      <c r="B7" s="59" t="s">
        <v>45</v>
      </c>
      <c r="C7" s="112" t="str">
        <f>'Raw Data'!B3</f>
        <v>&lt;NAME&gt;</v>
      </c>
      <c r="D7" s="112"/>
      <c r="E7" s="112"/>
      <c r="F7" s="112"/>
      <c r="G7" s="60"/>
      <c r="H7" s="11"/>
      <c r="I7" s="11"/>
    </row>
    <row r="8" spans="1:9" s="12" customFormat="1" ht="35.25" x14ac:dyDescent="0.5">
      <c r="A8" s="11"/>
      <c r="B8" s="59"/>
      <c r="C8" s="61"/>
      <c r="D8" s="62"/>
      <c r="E8" s="62"/>
      <c r="F8" s="95"/>
      <c r="G8" s="60"/>
      <c r="H8" s="11"/>
      <c r="I8" s="11"/>
    </row>
    <row r="9" spans="1:9" s="12" customFormat="1" ht="36.75" x14ac:dyDescent="0.5">
      <c r="A9" s="11"/>
      <c r="B9" s="59" t="s">
        <v>46</v>
      </c>
      <c r="C9" s="63" t="str">
        <f>'Raw Data'!B5</f>
        <v>&lt;S/N&gt;</v>
      </c>
      <c r="D9" s="64"/>
      <c r="E9" s="65" t="s">
        <v>47</v>
      </c>
      <c r="F9" s="89" t="str">
        <f>'Raw Data'!B4</f>
        <v>&lt;MODEL#&gt;</v>
      </c>
      <c r="G9" s="60"/>
      <c r="H9" s="11"/>
      <c r="I9" s="11"/>
    </row>
    <row r="10" spans="1:9" s="12" customFormat="1" ht="36.75" x14ac:dyDescent="0.5">
      <c r="A10" s="11"/>
      <c r="B10" s="59" t="s">
        <v>48</v>
      </c>
      <c r="C10" s="66">
        <f>'Raw Data'!B12</f>
        <v>0</v>
      </c>
      <c r="D10" s="62"/>
      <c r="E10" s="59" t="s">
        <v>49</v>
      </c>
      <c r="F10" s="90">
        <f>'Raw Data'!B13</f>
        <v>0</v>
      </c>
      <c r="G10" s="60"/>
      <c r="H10" s="11"/>
      <c r="I10" s="11"/>
    </row>
    <row r="11" spans="1:9" s="12" customFormat="1" ht="35.25" x14ac:dyDescent="0.5">
      <c r="A11" s="11"/>
      <c r="B11" s="59"/>
      <c r="C11" s="66"/>
      <c r="D11" s="62"/>
      <c r="E11" s="59"/>
      <c r="F11" s="90"/>
      <c r="G11" s="60"/>
      <c r="H11" s="11"/>
      <c r="I11" s="11"/>
    </row>
    <row r="12" spans="1:9" s="12" customFormat="1" ht="36.75" x14ac:dyDescent="0.5">
      <c r="A12" s="11"/>
      <c r="B12" s="59" t="s">
        <v>50</v>
      </c>
      <c r="C12" s="63" t="str">
        <f>CONCATENATE('Raw Data'!B6,'Raw Data'!C6)</f>
        <v>25.6°C</v>
      </c>
      <c r="D12" s="67" t="str">
        <f>CONCATENATE('Raw Data'!D6,'Raw Data'!E6)</f>
        <v>50%RH</v>
      </c>
      <c r="E12" s="68"/>
      <c r="F12" s="90"/>
      <c r="G12" s="69"/>
      <c r="H12" s="11"/>
      <c r="I12" s="11"/>
    </row>
    <row r="13" spans="1:9" s="12" customFormat="1" ht="35.25" x14ac:dyDescent="0.5">
      <c r="A13" s="11"/>
      <c r="B13" s="59"/>
      <c r="C13" s="66"/>
      <c r="D13" s="70"/>
      <c r="E13" s="70"/>
      <c r="F13" s="90"/>
      <c r="G13" s="71"/>
      <c r="H13" s="11"/>
      <c r="I13" s="11"/>
    </row>
    <row r="14" spans="1:9" s="12" customFormat="1" ht="36.75" x14ac:dyDescent="0.5">
      <c r="A14" s="11"/>
      <c r="B14" s="72" t="s">
        <v>51</v>
      </c>
      <c r="C14" s="66" t="str">
        <f>'Raw Data'!B7</f>
        <v>&lt;OPERATOR&gt;</v>
      </c>
      <c r="D14" s="73"/>
      <c r="E14" s="65" t="s">
        <v>52</v>
      </c>
      <c r="F14" s="89" t="str">
        <f>'Raw Data'!B8</f>
        <v>&lt;DATE/TIME&gt;</v>
      </c>
      <c r="G14" s="71"/>
      <c r="H14" s="11"/>
      <c r="I14" s="11"/>
    </row>
    <row r="15" spans="1:9" ht="35.25" x14ac:dyDescent="0.45">
      <c r="A15" s="3"/>
      <c r="B15" s="74"/>
      <c r="C15" s="75"/>
      <c r="D15" s="60"/>
      <c r="E15" s="60"/>
      <c r="F15" s="96"/>
      <c r="G15" s="71"/>
      <c r="H15" s="3"/>
    </row>
    <row r="16" spans="1:9" ht="36" thickBot="1" x14ac:dyDescent="0.55000000000000004">
      <c r="A16" s="13"/>
      <c r="B16" s="79" t="str">
        <f>'Raw Data'!A16</f>
        <v>键盘显示测试 (Keypad &amp; Touch Panel Test)</v>
      </c>
      <c r="C16" s="79"/>
      <c r="D16" s="80"/>
      <c r="E16" s="81"/>
      <c r="F16" s="91"/>
      <c r="G16" s="82"/>
      <c r="H16" s="13"/>
    </row>
    <row r="17" spans="1:10" ht="35.25" x14ac:dyDescent="0.5">
      <c r="A17" s="13"/>
      <c r="B17" s="59"/>
      <c r="C17" s="59"/>
      <c r="D17" s="59"/>
      <c r="E17" s="59"/>
      <c r="F17" s="98"/>
      <c r="G17" s="60"/>
      <c r="H17" s="13"/>
    </row>
    <row r="18" spans="1:10" ht="36.75" x14ac:dyDescent="0.45">
      <c r="A18" s="13"/>
      <c r="B18" s="75"/>
      <c r="C18" s="83"/>
      <c r="D18" s="83"/>
      <c r="E18" s="84"/>
      <c r="F18" s="99"/>
      <c r="G18" s="85" t="s">
        <v>53</v>
      </c>
      <c r="H18" s="13"/>
    </row>
    <row r="19" spans="1:10" ht="34.5" x14ac:dyDescent="0.2">
      <c r="A19" s="3"/>
      <c r="B19" s="137" t="str">
        <f>'Raw Data'!A18</f>
        <v>按键 (Keypad)</v>
      </c>
      <c r="C19" s="87"/>
      <c r="D19" s="87"/>
      <c r="E19" s="78"/>
      <c r="F19" s="100"/>
      <c r="G19" s="115" t="str">
        <f>'Raw Data'!E18</f>
        <v>Pass</v>
      </c>
      <c r="H19" s="3"/>
      <c r="I19" s="4"/>
      <c r="J19" s="3"/>
    </row>
    <row r="20" spans="1:10" ht="34.5" x14ac:dyDescent="0.2">
      <c r="A20" s="3"/>
      <c r="B20" s="137" t="str">
        <f>'Raw Data'!A19</f>
        <v>触屏测试 (Touch Panel)</v>
      </c>
      <c r="C20" s="87"/>
      <c r="D20" s="87"/>
      <c r="E20" s="78"/>
      <c r="F20" s="100"/>
      <c r="G20" s="115" t="str">
        <f>'Raw Data'!E19</f>
        <v>Pass</v>
      </c>
      <c r="H20" s="3"/>
      <c r="I20" s="4"/>
      <c r="J20" s="3"/>
    </row>
    <row r="21" spans="1:10" ht="34.5" x14ac:dyDescent="0.2">
      <c r="A21" s="3"/>
      <c r="B21" s="137" t="s">
        <v>99</v>
      </c>
      <c r="C21" s="87"/>
      <c r="D21" s="87"/>
      <c r="E21" s="78"/>
      <c r="F21" s="100"/>
      <c r="G21" s="115" t="str">
        <f>'Raw Data'!E20</f>
        <v>Pass</v>
      </c>
      <c r="H21" s="3"/>
      <c r="I21" s="4"/>
      <c r="J21" s="3"/>
    </row>
    <row r="22" spans="1:10" ht="34.5" x14ac:dyDescent="0.45">
      <c r="A22" s="3"/>
      <c r="B22" s="76"/>
      <c r="C22" s="77"/>
      <c r="D22" s="77"/>
      <c r="E22" s="77"/>
      <c r="F22" s="97"/>
      <c r="G22" s="71"/>
      <c r="H22" s="3"/>
      <c r="I22" s="4"/>
      <c r="J22" s="3"/>
    </row>
    <row r="23" spans="1:10" ht="36" thickBot="1" x14ac:dyDescent="0.55000000000000004">
      <c r="A23" s="13"/>
      <c r="B23" s="79" t="str">
        <f>'Raw Data'!A22</f>
        <v>运行测试 (Run Test)</v>
      </c>
      <c r="C23" s="79"/>
      <c r="D23" s="80"/>
      <c r="E23" s="81"/>
      <c r="F23" s="91"/>
      <c r="G23" s="82"/>
      <c r="H23" s="13"/>
    </row>
    <row r="24" spans="1:10" ht="35.25" x14ac:dyDescent="0.5">
      <c r="A24" s="13"/>
      <c r="B24" s="59"/>
      <c r="C24" s="59"/>
      <c r="D24" s="59"/>
      <c r="E24" s="59"/>
      <c r="F24" s="98"/>
      <c r="G24" s="60"/>
      <c r="H24" s="13"/>
    </row>
    <row r="25" spans="1:10" ht="36.75" x14ac:dyDescent="0.45">
      <c r="A25" s="13"/>
      <c r="B25" s="75"/>
      <c r="C25" s="83"/>
      <c r="D25" s="83"/>
      <c r="E25" s="84"/>
      <c r="F25" s="99"/>
      <c r="G25" s="85" t="s">
        <v>53</v>
      </c>
      <c r="H25" s="13"/>
    </row>
    <row r="26" spans="1:10" ht="34.5" x14ac:dyDescent="0.2">
      <c r="A26" s="3"/>
      <c r="B26" s="86" t="str">
        <f>'Raw Data'!A24</f>
        <v>电机运行 (Motor Run)</v>
      </c>
      <c r="C26" s="87"/>
      <c r="D26" s="87"/>
      <c r="E26" s="78"/>
      <c r="F26" s="100"/>
      <c r="G26" s="87" t="str">
        <f>'Raw Data'!E24</f>
        <v>Pass</v>
      </c>
      <c r="H26" s="3"/>
      <c r="I26" s="4"/>
      <c r="J26" s="3"/>
    </row>
    <row r="27" spans="1:10" ht="34.5" x14ac:dyDescent="0.45">
      <c r="A27" s="3"/>
      <c r="B27" s="76"/>
      <c r="C27" s="77"/>
      <c r="D27" s="77"/>
      <c r="E27" s="77"/>
      <c r="F27" s="97"/>
      <c r="G27" s="71"/>
      <c r="H27" s="3"/>
      <c r="I27" s="4"/>
      <c r="J27" s="3"/>
    </row>
    <row r="28" spans="1:10" ht="36" thickBot="1" x14ac:dyDescent="0.55000000000000004">
      <c r="A28" s="13"/>
      <c r="B28" s="79" t="str">
        <f>'Raw Data'!A26</f>
        <v>自检测试 (Auto Test)</v>
      </c>
      <c r="C28" s="79"/>
      <c r="D28" s="80"/>
      <c r="E28" s="81"/>
      <c r="F28" s="91"/>
      <c r="G28" s="82"/>
      <c r="H28" s="13"/>
    </row>
    <row r="29" spans="1:10" ht="35.25" x14ac:dyDescent="0.5">
      <c r="A29" s="13"/>
      <c r="B29" s="59"/>
      <c r="C29" s="59"/>
      <c r="D29" s="59"/>
      <c r="E29" s="59"/>
      <c r="F29" s="98"/>
      <c r="G29" s="60"/>
      <c r="H29" s="13"/>
    </row>
    <row r="30" spans="1:10" ht="36.75" x14ac:dyDescent="0.5">
      <c r="A30" s="13"/>
      <c r="B30" s="86"/>
      <c r="C30" s="59"/>
      <c r="D30" s="59"/>
      <c r="E30" s="59"/>
      <c r="F30" s="98"/>
      <c r="G30" s="85" t="s">
        <v>53</v>
      </c>
      <c r="H30" s="13"/>
    </row>
    <row r="31" spans="1:10" ht="60" x14ac:dyDescent="0.5">
      <c r="A31" s="13"/>
      <c r="B31" s="86" t="str">
        <f>'Raw Data'!A28</f>
        <v>自检 (Auto Test)</v>
      </c>
      <c r="C31" s="59"/>
      <c r="D31" s="59"/>
      <c r="E31" s="59"/>
      <c r="F31" s="114" t="str">
        <f>'Raw Data'!C28 &amp;CHAR(10)&amp; 'Raw Data'!D28</f>
        <v xml:space="preserve">
</v>
      </c>
      <c r="G31" s="115" t="str">
        <f>'Raw Data'!E28</f>
        <v>Pass</v>
      </c>
      <c r="H31" s="13"/>
    </row>
    <row r="32" spans="1:10" ht="66" x14ac:dyDescent="0.5">
      <c r="A32" s="13"/>
      <c r="B32" s="86" t="str">
        <f>'Raw Data'!A29</f>
        <v>自检状态 (Status)</v>
      </c>
      <c r="C32" s="59"/>
      <c r="D32" s="59"/>
      <c r="E32" s="59"/>
      <c r="F32" s="138" t="str">
        <f>'Raw Data'!C29 &amp;CHAR(10)&amp; 'Raw Data'!D29</f>
        <v>脚踏开关
(Foot Switch)</v>
      </c>
      <c r="G32" s="115" t="str">
        <f>'Raw Data'!E29</f>
        <v>&lt;Foot_Switch&gt;</v>
      </c>
      <c r="H32" s="13"/>
    </row>
    <row r="33" spans="1:10" ht="66" x14ac:dyDescent="0.5">
      <c r="A33" s="13"/>
      <c r="B33" s="86"/>
      <c r="C33" s="59"/>
      <c r="D33" s="59"/>
      <c r="E33" s="59"/>
      <c r="F33" s="138" t="str">
        <f>'Raw Data'!C30 &amp;CHAR(10)&amp; 'Raw Data'!D30</f>
        <v>外控输入方向
(External Input Direction)</v>
      </c>
      <c r="G33" s="115" t="str">
        <f>'Raw Data'!E30</f>
        <v>&lt;External_Input_Direction&gt;</v>
      </c>
      <c r="H33" s="13"/>
    </row>
    <row r="34" spans="1:10" ht="66" x14ac:dyDescent="0.5">
      <c r="A34" s="13"/>
      <c r="B34" s="86"/>
      <c r="C34" s="59"/>
      <c r="D34" s="59"/>
      <c r="E34" s="59"/>
      <c r="F34" s="138" t="str">
        <f>'Raw Data'!C31 &amp;CHAR(10)&amp; 'Raw Data'!D31</f>
        <v>外控输入启停
(External Input Run/Stop)</v>
      </c>
      <c r="G34" s="115" t="str">
        <f>'Raw Data'!E31</f>
        <v>&lt;External_Input_Run/Stop&gt;</v>
      </c>
      <c r="H34" s="13"/>
    </row>
    <row r="35" spans="1:10" ht="66" x14ac:dyDescent="0.5">
      <c r="A35" s="13"/>
      <c r="B35" s="86"/>
      <c r="C35" s="59"/>
      <c r="D35" s="59"/>
      <c r="E35" s="59"/>
      <c r="F35" s="138" t="str">
        <f>'Raw Data'!C32 &amp;CHAR(10)&amp; 'Raw Data'!D32</f>
        <v>电机方向驱动
(Motor Drive CW/CCW)</v>
      </c>
      <c r="G35" s="115" t="str">
        <f>'Raw Data'!E32</f>
        <v>&lt;Motor_Drive_CW/CCW&gt;</v>
      </c>
      <c r="H35" s="13"/>
    </row>
    <row r="36" spans="1:10" ht="66" x14ac:dyDescent="0.5">
      <c r="A36" s="13"/>
      <c r="B36" s="86"/>
      <c r="C36" s="59"/>
      <c r="D36" s="59"/>
      <c r="E36" s="59"/>
      <c r="F36" s="138" t="str">
        <f>'Raw Data'!C33 &amp;CHAR(10)&amp; 'Raw Data'!D33</f>
        <v>外控输出状态
(External Output State)</v>
      </c>
      <c r="G36" s="115" t="str">
        <f>'Raw Data'!E33</f>
        <v>&lt;External_Output_State&gt;</v>
      </c>
      <c r="H36" s="13"/>
    </row>
    <row r="37" spans="1:10" ht="66" x14ac:dyDescent="0.5">
      <c r="A37" s="13"/>
      <c r="B37" s="86"/>
      <c r="C37" s="59"/>
      <c r="D37" s="59"/>
      <c r="E37" s="59"/>
      <c r="F37" s="138" t="str">
        <f>'Raw Data'!C34 &amp;CHAR(10)&amp; 'Raw Data'!D34</f>
        <v>外控输出频率
(External Output Frequency)</v>
      </c>
      <c r="G37" s="115" t="str">
        <f>'Raw Data'!E34</f>
        <v>&lt;External_Output_Frequency&gt;</v>
      </c>
      <c r="H37" s="13"/>
    </row>
    <row r="38" spans="1:10" ht="66" x14ac:dyDescent="0.5">
      <c r="A38" s="13"/>
      <c r="B38" s="86"/>
      <c r="C38" s="59"/>
      <c r="D38" s="59"/>
      <c r="E38" s="59"/>
      <c r="F38" s="138" t="str">
        <f>'Raw Data'!C35 &amp;CHAR(10)&amp; 'Raw Data'!D35</f>
        <v>外控输出方向
(External Output Direction)</v>
      </c>
      <c r="G38" s="115" t="str">
        <f>'Raw Data'!E35</f>
        <v>&lt;External_Output_Direction&gt;</v>
      </c>
      <c r="H38" s="13"/>
    </row>
    <row r="39" spans="1:10" ht="66" x14ac:dyDescent="0.5">
      <c r="A39" s="13"/>
      <c r="B39" s="86"/>
      <c r="C39" s="59"/>
      <c r="D39" s="59"/>
      <c r="E39" s="59"/>
      <c r="F39" s="138" t="str">
        <f>'Raw Data'!C36 &amp;CHAR(10)&amp; 'Raw Data'!D36</f>
        <v>外控输出启停
(External Output Run/Stop)</v>
      </c>
      <c r="G39" s="115" t="str">
        <f>'Raw Data'!E36</f>
        <v>&lt;External_Output_Run_Stop&gt;</v>
      </c>
      <c r="H39" s="13"/>
    </row>
    <row r="40" spans="1:10" ht="66" x14ac:dyDescent="0.5">
      <c r="A40" s="13"/>
      <c r="B40" s="86"/>
      <c r="C40" s="59"/>
      <c r="D40" s="59"/>
      <c r="E40" s="59"/>
      <c r="F40" s="138" t="str">
        <f>'Raw Data'!C37 &amp;CHAR(10)&amp; 'Raw Data'!D37</f>
        <v>外控频率输入 
(External Frequency)</v>
      </c>
      <c r="G40" s="115" t="str">
        <f>'Raw Data'!E37</f>
        <v>&lt;External_Frequency&gt;</v>
      </c>
      <c r="H40" s="13"/>
    </row>
    <row r="41" spans="1:10" ht="66" x14ac:dyDescent="0.5">
      <c r="A41" s="13"/>
      <c r="B41" s="59"/>
      <c r="C41" s="59"/>
      <c r="D41" s="59"/>
      <c r="E41" s="59"/>
      <c r="F41" s="138" t="str">
        <f>'Raw Data'!C38 &amp;CHAR(10)&amp; 'Raw Data'!D38</f>
        <v>外控电流环输入
(External Current Loop)</v>
      </c>
      <c r="G41" s="115" t="str">
        <f>'Raw Data'!E38</f>
        <v>&lt;External_20mA_Current&gt;</v>
      </c>
      <c r="H41" s="13"/>
    </row>
    <row r="42" spans="1:10" ht="66" x14ac:dyDescent="0.45">
      <c r="A42" s="13"/>
      <c r="B42" s="75"/>
      <c r="C42" s="83"/>
      <c r="D42" s="83"/>
      <c r="E42" s="84"/>
      <c r="F42" s="138" t="str">
        <f>'Raw Data'!C39 &amp;CHAR(10)&amp; 'Raw Data'!D39</f>
        <v>外控10V输入
(External 10V Voltage)</v>
      </c>
      <c r="G42" s="115" t="str">
        <f>'Raw Data'!E39</f>
        <v>&lt;External_10V_Voltage&gt;</v>
      </c>
      <c r="H42" s="13"/>
    </row>
    <row r="43" spans="1:10" ht="66" x14ac:dyDescent="0.45">
      <c r="A43" s="13"/>
      <c r="B43" s="75"/>
      <c r="C43" s="83"/>
      <c r="D43" s="83"/>
      <c r="E43" s="84"/>
      <c r="F43" s="138" t="str">
        <f>'Raw Data'!C40 &amp;CHAR(10)&amp; 'Raw Data'!D40</f>
        <v>外控5V输出
(External 5V Output)</v>
      </c>
      <c r="G43" s="115" t="str">
        <f>'Raw Data'!E40</f>
        <v>&lt;External_5V_Output&gt;</v>
      </c>
      <c r="H43" s="13"/>
    </row>
    <row r="44" spans="1:10" ht="66" x14ac:dyDescent="0.45">
      <c r="A44" s="13"/>
      <c r="B44" s="75"/>
      <c r="C44" s="83"/>
      <c r="D44" s="83"/>
      <c r="E44" s="84"/>
      <c r="F44" s="138" t="str">
        <f>'Raw Data'!C41 &amp;CHAR(10)&amp; 'Raw Data'!D41</f>
        <v>实时时钟
(Real-Time Click)</v>
      </c>
      <c r="G44" s="115" t="str">
        <f>'Raw Data'!E41</f>
        <v>&lt;Real_Time_Clock&gt;</v>
      </c>
      <c r="H44" s="13"/>
    </row>
    <row r="45" spans="1:10" ht="66" x14ac:dyDescent="0.2">
      <c r="A45" s="3"/>
      <c r="B45" s="86"/>
      <c r="C45" s="87"/>
      <c r="D45" s="87"/>
      <c r="E45" s="78"/>
      <c r="F45" s="138" t="str">
        <f>'Raw Data'!C42 &amp;CHAR(10)&amp; 'Raw Data'!D42</f>
        <v>语音输入识别
(Audio Input)</v>
      </c>
      <c r="G45" s="115" t="str">
        <f>'Raw Data'!E42</f>
        <v>&lt;Audio_Input&gt;</v>
      </c>
      <c r="H45" s="3"/>
      <c r="I45" s="4"/>
      <c r="J45" s="3"/>
    </row>
    <row r="46" spans="1:10" ht="66" x14ac:dyDescent="0.2">
      <c r="A46" s="3"/>
      <c r="B46" s="86"/>
      <c r="C46" s="87"/>
      <c r="D46" s="87"/>
      <c r="E46" s="78"/>
      <c r="F46" s="138" t="str">
        <f>'Raw Data'!C43 &amp;CHAR(10)&amp; 'Raw Data'!D43</f>
        <v>24V直流电源
(DC 24V Power)</v>
      </c>
      <c r="G46" s="115" t="str">
        <f>'Raw Data'!E43</f>
        <v>&lt;DC_24V_Power&gt;</v>
      </c>
      <c r="H46" s="3"/>
      <c r="I46" s="4"/>
      <c r="J46" s="3"/>
    </row>
    <row r="47" spans="1:10" ht="66" x14ac:dyDescent="0.2">
      <c r="A47" s="3"/>
      <c r="B47" s="40"/>
      <c r="C47" s="41"/>
      <c r="D47" s="41"/>
      <c r="E47" s="41"/>
      <c r="F47" s="138" t="str">
        <f>'Raw Data'!C44 &amp;CHAR(10)&amp; 'Raw Data'!D44</f>
        <v>外部存储器
(External Flash)</v>
      </c>
      <c r="G47" s="115" t="str">
        <f>'Raw Data'!E44</f>
        <v>&lt;External_Flash&gt;</v>
      </c>
      <c r="H47" s="3"/>
    </row>
    <row r="48" spans="1:10" ht="23.25" x14ac:dyDescent="0.35">
      <c r="A48" s="3"/>
      <c r="B48" s="111"/>
      <c r="C48" s="111"/>
      <c r="D48" s="111"/>
      <c r="E48" s="111"/>
      <c r="F48" s="111"/>
      <c r="G48" s="111"/>
      <c r="H48" s="3"/>
      <c r="I48" s="16"/>
    </row>
    <row r="49" spans="1:9" s="34" customFormat="1" ht="34.5" x14ac:dyDescent="0.45">
      <c r="A49" s="32"/>
      <c r="B49" s="88" t="s">
        <v>54</v>
      </c>
      <c r="C49" s="33"/>
      <c r="D49" s="33"/>
      <c r="E49" s="33"/>
      <c r="F49" s="101"/>
      <c r="G49" s="33"/>
      <c r="H49" s="32"/>
      <c r="I49" s="35"/>
    </row>
    <row r="50" spans="1:9" s="34" customFormat="1" ht="25.5" x14ac:dyDescent="0.35">
      <c r="A50" s="32"/>
      <c r="B50" s="38"/>
      <c r="C50" s="33"/>
      <c r="D50" s="33"/>
      <c r="E50" s="33"/>
      <c r="F50" s="101"/>
      <c r="G50" s="33"/>
      <c r="H50" s="32"/>
      <c r="I50" s="35"/>
    </row>
    <row r="51" spans="1:9" s="28" customFormat="1" ht="25.5" x14ac:dyDescent="0.35">
      <c r="A51" s="27"/>
      <c r="B51" s="38"/>
      <c r="C51" s="33"/>
      <c r="D51" s="33"/>
      <c r="E51" s="33"/>
      <c r="F51" s="101"/>
      <c r="G51" s="33"/>
      <c r="H51" s="27"/>
      <c r="I51" s="29"/>
    </row>
    <row r="52" spans="1:9" s="28" customFormat="1" ht="25.5" x14ac:dyDescent="0.35">
      <c r="A52" s="27"/>
      <c r="B52" s="38"/>
      <c r="C52" s="36"/>
      <c r="D52" s="36"/>
      <c r="E52" s="36"/>
      <c r="F52" s="102"/>
      <c r="G52" s="36"/>
      <c r="H52" s="27"/>
      <c r="I52" s="29"/>
    </row>
    <row r="53" spans="1:9" s="28" customFormat="1" ht="25.5" x14ac:dyDescent="0.35">
      <c r="A53" s="27"/>
      <c r="B53" s="38"/>
      <c r="C53" s="36"/>
      <c r="D53" s="36"/>
      <c r="E53" s="36"/>
      <c r="F53" s="102"/>
      <c r="G53" s="36"/>
      <c r="H53" s="27"/>
      <c r="I53" s="29"/>
    </row>
    <row r="54" spans="1:9" s="28" customFormat="1" ht="25.5" x14ac:dyDescent="0.35">
      <c r="A54" s="27"/>
      <c r="B54" s="38"/>
      <c r="C54" s="36"/>
      <c r="D54" s="36"/>
      <c r="E54" s="36"/>
      <c r="F54" s="102"/>
      <c r="G54" s="36"/>
      <c r="H54" s="27"/>
      <c r="I54" s="29"/>
    </row>
    <row r="55" spans="1:9" s="28" customFormat="1" ht="25.5" x14ac:dyDescent="0.35">
      <c r="A55" s="27"/>
      <c r="B55" s="37"/>
      <c r="D55" s="30"/>
      <c r="E55" s="30"/>
      <c r="F55" s="103"/>
      <c r="G55" s="31"/>
      <c r="H55" s="27"/>
      <c r="I55" s="29"/>
    </row>
    <row r="56" spans="1:9" s="28" customFormat="1" ht="25.5" x14ac:dyDescent="0.35">
      <c r="A56" s="27"/>
      <c r="B56" s="37"/>
      <c r="D56" s="30"/>
      <c r="E56" s="30"/>
      <c r="F56" s="103"/>
      <c r="G56" s="31"/>
      <c r="H56" s="27"/>
      <c r="I56" s="29"/>
    </row>
    <row r="57" spans="1:9" s="28" customFormat="1" ht="25.5" x14ac:dyDescent="0.35">
      <c r="A57" s="27"/>
      <c r="B57" s="37"/>
      <c r="D57" s="30"/>
      <c r="E57" s="30"/>
      <c r="F57" s="103"/>
      <c r="G57" s="31"/>
      <c r="H57" s="27"/>
      <c r="I57" s="29"/>
    </row>
    <row r="58" spans="1:9" s="28" customFormat="1" ht="25.5" x14ac:dyDescent="0.35">
      <c r="A58" s="27"/>
      <c r="B58" s="37"/>
      <c r="D58" s="30"/>
      <c r="E58" s="30"/>
      <c r="F58" s="103"/>
      <c r="G58" s="31"/>
      <c r="H58" s="27"/>
      <c r="I58" s="29"/>
    </row>
    <row r="59" spans="1:9" s="28" customFormat="1" ht="25.5" x14ac:dyDescent="0.35">
      <c r="A59" s="27"/>
      <c r="B59" s="37"/>
      <c r="D59" s="30"/>
      <c r="E59" s="30"/>
      <c r="F59" s="104"/>
      <c r="G59" s="31"/>
      <c r="H59" s="27"/>
      <c r="I59" s="29"/>
    </row>
    <row r="60" spans="1:9" ht="27" thickBot="1" x14ac:dyDescent="0.45">
      <c r="A60" s="3"/>
      <c r="B60" s="39"/>
      <c r="C60" s="7"/>
      <c r="D60" s="7"/>
      <c r="E60" s="7"/>
      <c r="F60" s="105"/>
      <c r="G60" s="7"/>
      <c r="H60" s="3"/>
    </row>
    <row r="61" spans="1:9" ht="15.75" thickTop="1" x14ac:dyDescent="0.2">
      <c r="A61" s="3"/>
      <c r="B61" s="113"/>
      <c r="C61" s="113"/>
      <c r="D61" s="113"/>
      <c r="E61" s="113"/>
      <c r="F61" s="113"/>
      <c r="G61" s="3"/>
      <c r="H61" s="3"/>
    </row>
    <row r="62" spans="1:9" ht="18" x14ac:dyDescent="0.25">
      <c r="A62" s="13"/>
      <c r="B62" s="19"/>
      <c r="C62" s="18"/>
      <c r="D62" s="18"/>
      <c r="E62" s="18"/>
      <c r="F62" s="106"/>
      <c r="G62" s="17"/>
      <c r="H62" s="13"/>
    </row>
    <row r="63" spans="1:9" ht="18" x14ac:dyDescent="0.25">
      <c r="A63" s="3"/>
      <c r="B63" s="20"/>
      <c r="C63" s="18"/>
      <c r="D63" s="18"/>
      <c r="E63" s="18"/>
      <c r="F63" s="106"/>
      <c r="G63" s="17"/>
      <c r="H63" s="3"/>
    </row>
    <row r="64" spans="1:9" ht="18" x14ac:dyDescent="0.25">
      <c r="A64" s="3"/>
      <c r="B64" s="21"/>
      <c r="C64" s="22"/>
      <c r="D64" s="22"/>
      <c r="E64" s="22"/>
      <c r="F64" s="106"/>
      <c r="G64" s="17"/>
      <c r="H64" s="3"/>
    </row>
    <row r="65" spans="1:8" ht="18.75" thickBot="1" x14ac:dyDescent="0.3">
      <c r="A65" s="14"/>
      <c r="B65" s="23"/>
      <c r="C65" s="23"/>
      <c r="D65" s="18"/>
      <c r="E65" s="18"/>
      <c r="F65" s="106"/>
      <c r="G65" s="17"/>
      <c r="H65" s="14"/>
    </row>
    <row r="66" spans="1:8" ht="24.75" thickBot="1" x14ac:dyDescent="0.4">
      <c r="A66" s="15" t="s">
        <v>1</v>
      </c>
      <c r="B66" s="42" t="s">
        <v>55</v>
      </c>
      <c r="C66" s="43"/>
      <c r="D66" s="44"/>
      <c r="E66" s="24"/>
      <c r="F66" s="106"/>
      <c r="G66" s="17"/>
      <c r="H66" s="15" t="s">
        <v>1</v>
      </c>
    </row>
    <row r="67" spans="1:8" ht="23.25" x14ac:dyDescent="0.35">
      <c r="A67" s="3"/>
      <c r="B67" s="45"/>
      <c r="C67" s="11"/>
      <c r="D67" s="46"/>
      <c r="E67" s="18"/>
      <c r="F67" s="106"/>
      <c r="G67" s="17"/>
      <c r="H67" s="3"/>
    </row>
    <row r="68" spans="1:8" ht="23.25" x14ac:dyDescent="0.25">
      <c r="A68" s="3"/>
      <c r="B68" s="47" t="s">
        <v>56</v>
      </c>
      <c r="C68" s="48" t="s">
        <v>57</v>
      </c>
      <c r="D68" s="49" t="s">
        <v>0</v>
      </c>
      <c r="E68" s="22"/>
      <c r="F68" s="106"/>
      <c r="G68" s="17"/>
      <c r="H68" s="3"/>
    </row>
    <row r="69" spans="1:8" ht="24" x14ac:dyDescent="0.35">
      <c r="A69" s="3"/>
      <c r="B69" s="50" t="s">
        <v>58</v>
      </c>
      <c r="C69" s="51">
        <v>13.7</v>
      </c>
      <c r="D69" s="52"/>
      <c r="E69" s="25"/>
      <c r="F69" s="106"/>
      <c r="G69" s="17"/>
      <c r="H69" s="3"/>
    </row>
    <row r="70" spans="1:8" ht="24" x14ac:dyDescent="0.35">
      <c r="A70" s="3"/>
      <c r="B70" s="50" t="s">
        <v>59</v>
      </c>
      <c r="C70" s="51">
        <v>27.3</v>
      </c>
      <c r="D70" s="52"/>
      <c r="E70" s="25"/>
      <c r="F70" s="106"/>
      <c r="G70" s="17"/>
      <c r="H70" s="3"/>
    </row>
    <row r="71" spans="1:8" ht="24" x14ac:dyDescent="0.35">
      <c r="A71" s="3"/>
      <c r="B71" s="50" t="s">
        <v>60</v>
      </c>
      <c r="C71" s="51">
        <v>24.2</v>
      </c>
      <c r="D71" s="52"/>
      <c r="E71" s="25"/>
      <c r="F71" s="106"/>
      <c r="G71" s="17"/>
      <c r="H71" s="3"/>
    </row>
    <row r="72" spans="1:8" ht="23.25" x14ac:dyDescent="0.35">
      <c r="A72" s="3"/>
      <c r="B72" s="53"/>
      <c r="C72" s="54"/>
      <c r="D72" s="52"/>
      <c r="E72" s="25"/>
      <c r="F72" s="106"/>
      <c r="G72" s="17"/>
      <c r="H72" s="3"/>
    </row>
    <row r="73" spans="1:8" ht="24" thickBot="1" x14ac:dyDescent="0.4">
      <c r="A73" s="3"/>
      <c r="B73" s="55"/>
      <c r="C73" s="56"/>
      <c r="D73" s="57"/>
      <c r="E73" s="25"/>
      <c r="F73" s="106"/>
      <c r="G73" s="17"/>
      <c r="H73" s="3"/>
    </row>
    <row r="74" spans="1:8" ht="18" x14ac:dyDescent="0.25">
      <c r="A74" s="3"/>
      <c r="B74" s="22"/>
      <c r="C74" s="22"/>
      <c r="D74" s="26"/>
      <c r="E74" s="26"/>
      <c r="F74" s="106"/>
      <c r="G74" s="17"/>
      <c r="H74" s="3"/>
    </row>
    <row r="75" spans="1:8" ht="23.25" x14ac:dyDescent="0.2">
      <c r="B75" s="58" t="s">
        <v>2</v>
      </c>
    </row>
  </sheetData>
  <mergeCells count="5">
    <mergeCell ref="B3:G3"/>
    <mergeCell ref="B5:G5"/>
    <mergeCell ref="B48:G48"/>
    <mergeCell ref="C7:F7"/>
    <mergeCell ref="B61:F61"/>
  </mergeCells>
  <phoneticPr fontId="0" type="noConversion"/>
  <dataValidations disablePrompts="1" count="2">
    <dataValidation type="decimal" allowBlank="1" showInputMessage="1" showErrorMessage="1" sqref="C72:C73" xr:uid="{00000000-0002-0000-0000-000001000000}">
      <formula1>500</formula1>
      <formula2>550</formula2>
    </dataValidation>
    <dataValidation type="list" allowBlank="1" showInputMessage="1" showErrorMessage="1" sqref="G12" xr:uid="{00000000-0002-0000-0000-000004000000}">
      <formula1>FW_rev</formula1>
    </dataValidation>
  </dataValidations>
  <hyperlinks>
    <hyperlink ref="B69" r:id="rId1" display="100%力矩抽取下限值@432RPM" xr:uid="{AFAB99ED-E466-479E-B0A8-AF1EB3F510D1}"/>
    <hyperlink ref="B70" r:id="rId2" display="100%力矩灌注上限值@432RPM" xr:uid="{FFCE7E65-E000-4001-9795-CF367CB74F26}"/>
    <hyperlink ref="B71" r:id="rId3" display="100%力矩抽取上限值@432RPM" xr:uid="{F4DBC543-FC68-4B14-925C-2F7A458D65DA}"/>
  </hyperlinks>
  <printOptions horizontalCentered="1"/>
  <pageMargins left="0.70866141732283472" right="0.70866141732283472" top="0.74803149606299213" bottom="0.39370078740157483" header="0.31496062992125984" footer="0.31496062992125984"/>
  <pageSetup paperSize="9" scale="23" orientation="portrait" horizontalDpi="4294967295" verticalDpi="4294967295" r:id="rId4"/>
  <ignoredErrors>
    <ignoredError sqref="C14" unlockedFormula="1"/>
  </ignoredErrors>
  <drawing r:id="rId5"/>
  <webPublishItems count="2">
    <webPublishItem id="26032" divId="Test_ReportW_26032" sourceType="sheet" destinationFile="C:\C# Projects\Spectronic 200 Utility\Spectronic200Utility\MainForm\bin\Debug\ReportFormat\Test_ReportW.htm"/>
    <webPublishItem id="32345" divId="Test_ReportW1_32345" sourceType="range" sourceRef="A1:J74" destinationFile="C:\C# Projects\Spectronic 200 Utility\Spectronic200Utility\MainForm\bin\Debug\ReportFormat\Test_ReportW1_19_Nov_2012_03-58PM_Report2.html"/>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44"/>
  <sheetViews>
    <sheetView workbookViewId="0">
      <selection activeCell="B16" sqref="B16"/>
    </sheetView>
  </sheetViews>
  <sheetFormatPr defaultColWidth="9" defaultRowHeight="12.75" x14ac:dyDescent="0.2"/>
  <cols>
    <col min="1" max="1" width="35.875" style="118" customWidth="1"/>
    <col min="2" max="2" width="25.625" style="118" customWidth="1"/>
    <col min="3" max="3" width="18.625" style="126" customWidth="1"/>
    <col min="4" max="4" width="27.25" style="126" customWidth="1"/>
    <col min="5" max="5" width="30.625" style="126" customWidth="1"/>
    <col min="6" max="6" width="9.625" style="118" bestFit="1" customWidth="1"/>
    <col min="7" max="16384" width="9" style="118"/>
  </cols>
  <sheetData>
    <row r="2" spans="1:6" ht="19.5" thickBot="1" x14ac:dyDescent="0.3">
      <c r="A2" s="116" t="s">
        <v>61</v>
      </c>
      <c r="B2" s="116"/>
      <c r="C2" s="117"/>
      <c r="D2" s="117"/>
      <c r="E2" s="117"/>
      <c r="F2" s="116"/>
    </row>
    <row r="3" spans="1:6" ht="15" x14ac:dyDescent="0.2">
      <c r="A3" s="119" t="s">
        <v>62</v>
      </c>
      <c r="B3" s="120" t="s">
        <v>8</v>
      </c>
      <c r="C3" s="121"/>
      <c r="D3" s="121"/>
      <c r="E3" s="121"/>
      <c r="F3" s="122"/>
    </row>
    <row r="4" spans="1:6" ht="15" x14ac:dyDescent="0.2">
      <c r="A4" s="123" t="s">
        <v>63</v>
      </c>
      <c r="B4" s="124" t="s">
        <v>7</v>
      </c>
      <c r="C4" s="121"/>
      <c r="D4" s="121"/>
      <c r="E4" s="121"/>
      <c r="F4" s="122"/>
    </row>
    <row r="5" spans="1:6" ht="15" x14ac:dyDescent="0.2">
      <c r="A5" s="123" t="s">
        <v>64</v>
      </c>
      <c r="B5" s="124" t="s">
        <v>6</v>
      </c>
      <c r="C5" s="121"/>
      <c r="D5" s="121"/>
      <c r="E5" s="121"/>
      <c r="F5" s="122"/>
    </row>
    <row r="6" spans="1:6" ht="15" x14ac:dyDescent="0.2">
      <c r="A6" s="123" t="s">
        <v>65</v>
      </c>
      <c r="B6" s="124">
        <v>25.6</v>
      </c>
      <c r="C6" s="121" t="s">
        <v>3</v>
      </c>
      <c r="D6" s="125">
        <v>50</v>
      </c>
      <c r="E6" s="121" t="s">
        <v>4</v>
      </c>
      <c r="F6" s="122"/>
    </row>
    <row r="7" spans="1:6" ht="15" x14ac:dyDescent="0.2">
      <c r="A7" s="123" t="s">
        <v>66</v>
      </c>
      <c r="B7" s="124" t="s">
        <v>9</v>
      </c>
      <c r="C7" s="121"/>
      <c r="D7" s="121"/>
      <c r="E7" s="121"/>
      <c r="F7" s="122"/>
    </row>
    <row r="8" spans="1:6" ht="15" x14ac:dyDescent="0.2">
      <c r="A8" s="123" t="s">
        <v>67</v>
      </c>
      <c r="B8" s="124" t="s">
        <v>10</v>
      </c>
    </row>
    <row r="9" spans="1:6" ht="15" x14ac:dyDescent="0.2">
      <c r="A9" s="123"/>
      <c r="B9" s="127"/>
      <c r="C9" s="121"/>
      <c r="D9" s="121"/>
      <c r="E9" s="121"/>
      <c r="F9" s="122"/>
    </row>
    <row r="10" spans="1:6" ht="19.5" thickBot="1" x14ac:dyDescent="0.3">
      <c r="A10" s="116" t="s">
        <v>68</v>
      </c>
      <c r="B10" s="116"/>
      <c r="C10" s="117"/>
      <c r="D10" s="117"/>
      <c r="E10" s="117"/>
      <c r="F10" s="116"/>
    </row>
    <row r="11" spans="1:6" ht="15" x14ac:dyDescent="0.2">
      <c r="A11" s="123" t="s">
        <v>69</v>
      </c>
      <c r="B11" s="128"/>
      <c r="C11" s="121"/>
      <c r="D11" s="121"/>
      <c r="E11" s="121"/>
      <c r="F11" s="122"/>
    </row>
    <row r="12" spans="1:6" ht="15" x14ac:dyDescent="0.2">
      <c r="A12" s="123" t="s">
        <v>70</v>
      </c>
      <c r="B12" s="128"/>
      <c r="C12" s="121"/>
      <c r="D12" s="121"/>
      <c r="E12" s="121"/>
      <c r="F12" s="122"/>
    </row>
    <row r="13" spans="1:6" ht="15" x14ac:dyDescent="0.2">
      <c r="A13" s="123" t="s">
        <v>71</v>
      </c>
      <c r="B13" s="128"/>
      <c r="C13" s="121"/>
      <c r="D13" s="121"/>
      <c r="E13" s="121"/>
      <c r="F13" s="122"/>
    </row>
    <row r="14" spans="1:6" ht="15" x14ac:dyDescent="0.2">
      <c r="A14" s="123" t="s">
        <v>72</v>
      </c>
      <c r="B14" s="128"/>
      <c r="C14" s="121"/>
      <c r="D14" s="121"/>
      <c r="E14" s="121"/>
      <c r="F14" s="122"/>
    </row>
    <row r="15" spans="1:6" ht="15" x14ac:dyDescent="0.2">
      <c r="A15" s="129"/>
      <c r="B15" s="128"/>
      <c r="C15" s="121"/>
      <c r="D15" s="121"/>
      <c r="E15" s="121"/>
      <c r="F15" s="122"/>
    </row>
    <row r="16" spans="1:6" ht="19.5" thickBot="1" x14ac:dyDescent="0.3">
      <c r="A16" s="116" t="s">
        <v>73</v>
      </c>
      <c r="B16" s="116"/>
      <c r="C16" s="117"/>
      <c r="D16" s="130"/>
      <c r="E16" s="131"/>
      <c r="F16" s="132"/>
    </row>
    <row r="17" spans="1:6" ht="15" x14ac:dyDescent="0.2">
      <c r="A17" s="129"/>
      <c r="B17" s="129"/>
      <c r="C17" s="133"/>
      <c r="D17" s="121"/>
      <c r="E17" s="133" t="s">
        <v>74</v>
      </c>
      <c r="F17" s="122"/>
    </row>
    <row r="18" spans="1:6" ht="15" x14ac:dyDescent="0.2">
      <c r="A18" s="120" t="s">
        <v>75</v>
      </c>
      <c r="B18" s="134"/>
      <c r="C18" s="135"/>
      <c r="D18" s="134"/>
      <c r="E18" s="135" t="s">
        <v>5</v>
      </c>
      <c r="F18" s="122"/>
    </row>
    <row r="19" spans="1:6" ht="15" x14ac:dyDescent="0.2">
      <c r="A19" s="120" t="s">
        <v>76</v>
      </c>
      <c r="B19" s="134"/>
      <c r="C19" s="135"/>
      <c r="D19" s="134"/>
      <c r="E19" s="135" t="s">
        <v>5</v>
      </c>
      <c r="F19" s="122"/>
    </row>
    <row r="20" spans="1:6" ht="15" x14ac:dyDescent="0.2">
      <c r="A20" s="120" t="s">
        <v>77</v>
      </c>
      <c r="B20" s="134"/>
      <c r="C20" s="135"/>
      <c r="D20" s="134"/>
      <c r="E20" s="135" t="s">
        <v>5</v>
      </c>
      <c r="F20" s="122"/>
    </row>
    <row r="21" spans="1:6" ht="15" x14ac:dyDescent="0.2">
      <c r="A21" s="129"/>
      <c r="B21" s="128"/>
      <c r="C21" s="121"/>
      <c r="D21" s="121"/>
      <c r="E21" s="121"/>
      <c r="F21" s="122"/>
    </row>
    <row r="22" spans="1:6" ht="19.5" thickBot="1" x14ac:dyDescent="0.3">
      <c r="A22" s="116" t="s">
        <v>78</v>
      </c>
      <c r="B22" s="116"/>
      <c r="C22" s="117"/>
      <c r="D22" s="130"/>
      <c r="E22" s="131"/>
      <c r="F22" s="132"/>
    </row>
    <row r="23" spans="1:6" ht="15" x14ac:dyDescent="0.2">
      <c r="A23" s="129"/>
      <c r="B23" s="129"/>
      <c r="C23" s="133"/>
      <c r="D23" s="121"/>
      <c r="E23" s="133" t="s">
        <v>74</v>
      </c>
      <c r="F23" s="122"/>
    </row>
    <row r="24" spans="1:6" ht="15" x14ac:dyDescent="0.2">
      <c r="A24" s="120" t="s">
        <v>79</v>
      </c>
      <c r="B24" s="134"/>
      <c r="C24" s="135"/>
      <c r="D24" s="134"/>
      <c r="E24" s="135" t="s">
        <v>5</v>
      </c>
      <c r="F24" s="122"/>
    </row>
    <row r="25" spans="1:6" ht="15" x14ac:dyDescent="0.2">
      <c r="A25" s="129"/>
      <c r="B25" s="129"/>
      <c r="C25" s="133"/>
      <c r="D25" s="121"/>
      <c r="E25" s="133"/>
      <c r="F25" s="122"/>
    </row>
    <row r="26" spans="1:6" ht="19.5" thickBot="1" x14ac:dyDescent="0.3">
      <c r="A26" s="116" t="s">
        <v>80</v>
      </c>
      <c r="B26" s="116"/>
      <c r="C26" s="117"/>
      <c r="D26" s="130"/>
      <c r="E26" s="131"/>
      <c r="F26" s="132"/>
    </row>
    <row r="27" spans="1:6" ht="15" x14ac:dyDescent="0.2">
      <c r="A27" s="129"/>
      <c r="B27" s="129"/>
      <c r="C27" s="133"/>
      <c r="D27" s="121"/>
      <c r="E27" s="133" t="s">
        <v>74</v>
      </c>
      <c r="F27" s="122"/>
    </row>
    <row r="28" spans="1:6" ht="15" x14ac:dyDescent="0.2">
      <c r="A28" s="120" t="s">
        <v>81</v>
      </c>
      <c r="B28" s="134"/>
      <c r="C28" s="135"/>
      <c r="D28" s="134"/>
      <c r="E28" s="135" t="s">
        <v>5</v>
      </c>
      <c r="F28" s="122"/>
    </row>
    <row r="29" spans="1:6" ht="15" x14ac:dyDescent="0.2">
      <c r="A29" s="120" t="s">
        <v>82</v>
      </c>
      <c r="C29" s="136" t="s">
        <v>83</v>
      </c>
      <c r="D29" s="136" t="s">
        <v>12</v>
      </c>
      <c r="E29" s="125" t="s">
        <v>22</v>
      </c>
    </row>
    <row r="30" spans="1:6" ht="15" x14ac:dyDescent="0.2">
      <c r="C30" s="136" t="s">
        <v>84</v>
      </c>
      <c r="D30" s="136" t="s">
        <v>11</v>
      </c>
      <c r="E30" s="125" t="s">
        <v>23</v>
      </c>
    </row>
    <row r="31" spans="1:6" ht="15" x14ac:dyDescent="0.2">
      <c r="C31" s="136" t="s">
        <v>85</v>
      </c>
      <c r="D31" s="136" t="s">
        <v>21</v>
      </c>
      <c r="E31" s="125" t="s">
        <v>24</v>
      </c>
    </row>
    <row r="32" spans="1:6" ht="15" x14ac:dyDescent="0.2">
      <c r="C32" s="136" t="s">
        <v>86</v>
      </c>
      <c r="D32" s="136" t="s">
        <v>35</v>
      </c>
      <c r="E32" s="125" t="s">
        <v>39</v>
      </c>
    </row>
    <row r="33" spans="3:5" ht="15" x14ac:dyDescent="0.2">
      <c r="C33" s="136" t="s">
        <v>87</v>
      </c>
      <c r="D33" s="136" t="s">
        <v>13</v>
      </c>
      <c r="E33" s="125" t="s">
        <v>25</v>
      </c>
    </row>
    <row r="34" spans="3:5" ht="15" x14ac:dyDescent="0.2">
      <c r="C34" s="136" t="s">
        <v>88</v>
      </c>
      <c r="D34" s="136" t="s">
        <v>14</v>
      </c>
      <c r="E34" s="125" t="s">
        <v>26</v>
      </c>
    </row>
    <row r="35" spans="3:5" ht="15" x14ac:dyDescent="0.2">
      <c r="C35" s="136" t="s">
        <v>89</v>
      </c>
      <c r="D35" s="136" t="s">
        <v>15</v>
      </c>
      <c r="E35" s="125" t="s">
        <v>27</v>
      </c>
    </row>
    <row r="36" spans="3:5" ht="15" x14ac:dyDescent="0.2">
      <c r="C36" s="136" t="s">
        <v>90</v>
      </c>
      <c r="D36" s="136" t="s">
        <v>36</v>
      </c>
      <c r="E36" s="125" t="s">
        <v>38</v>
      </c>
    </row>
    <row r="37" spans="3:5" ht="15" x14ac:dyDescent="0.2">
      <c r="C37" s="136" t="s">
        <v>91</v>
      </c>
      <c r="D37" s="136" t="s">
        <v>16</v>
      </c>
      <c r="E37" s="125" t="s">
        <v>28</v>
      </c>
    </row>
    <row r="38" spans="3:5" ht="15" x14ac:dyDescent="0.2">
      <c r="C38" s="136" t="s">
        <v>92</v>
      </c>
      <c r="D38" s="136" t="s">
        <v>37</v>
      </c>
      <c r="E38" s="125" t="s">
        <v>29</v>
      </c>
    </row>
    <row r="39" spans="3:5" ht="15" x14ac:dyDescent="0.2">
      <c r="C39" s="136" t="s">
        <v>93</v>
      </c>
      <c r="D39" s="136" t="s">
        <v>17</v>
      </c>
      <c r="E39" s="125" t="s">
        <v>30</v>
      </c>
    </row>
    <row r="40" spans="3:5" ht="15" x14ac:dyDescent="0.2">
      <c r="C40" s="136" t="s">
        <v>94</v>
      </c>
      <c r="D40" s="136" t="s">
        <v>18</v>
      </c>
      <c r="E40" s="125" t="s">
        <v>31</v>
      </c>
    </row>
    <row r="41" spans="3:5" ht="15" x14ac:dyDescent="0.2">
      <c r="C41" s="136" t="s">
        <v>95</v>
      </c>
      <c r="D41" s="136" t="s">
        <v>42</v>
      </c>
      <c r="E41" s="125" t="s">
        <v>41</v>
      </c>
    </row>
    <row r="42" spans="3:5" ht="15" x14ac:dyDescent="0.2">
      <c r="C42" s="136" t="s">
        <v>96</v>
      </c>
      <c r="D42" s="136" t="s">
        <v>34</v>
      </c>
      <c r="E42" s="125" t="s">
        <v>40</v>
      </c>
    </row>
    <row r="43" spans="3:5" ht="15" x14ac:dyDescent="0.2">
      <c r="C43" s="136" t="s">
        <v>97</v>
      </c>
      <c r="D43" s="136" t="s">
        <v>19</v>
      </c>
      <c r="E43" s="125" t="s">
        <v>32</v>
      </c>
    </row>
    <row r="44" spans="3:5" ht="15" x14ac:dyDescent="0.2">
      <c r="C44" s="136" t="s">
        <v>98</v>
      </c>
      <c r="D44" s="136" t="s">
        <v>20</v>
      </c>
      <c r="E44" s="125" t="s">
        <v>33</v>
      </c>
    </row>
  </sheetData>
  <phoneticPr fontId="18"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316BB194F062E4B876AE03C0C28C2C6" ma:contentTypeVersion="12" ma:contentTypeDescription="Create a new document." ma:contentTypeScope="" ma:versionID="4a950a5a722747dc0335a13e39e8b374">
  <xsd:schema xmlns:xsd="http://www.w3.org/2001/XMLSchema" xmlns:xs="http://www.w3.org/2001/XMLSchema" xmlns:p="http://schemas.microsoft.com/office/2006/metadata/properties" xmlns:ns2="b7734af3-1263-4b0d-816c-7f620d1f3377" xmlns:ns3="592dd12e-e2b0-4229-af3c-fc98280ad977" targetNamespace="http://schemas.microsoft.com/office/2006/metadata/properties" ma:root="true" ma:fieldsID="99fc3e36e85948a35fe223dc5b2d4b5e" ns2:_="" ns3:_="">
    <xsd:import namespace="b7734af3-1263-4b0d-816c-7f620d1f3377"/>
    <xsd:import namespace="592dd12e-e2b0-4229-af3c-fc98280ad9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734af3-1263-4b0d-816c-7f620d1f33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2dd12e-e2b0-4229-af3c-fc98280ad97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77B601-B88A-401F-8260-28806ECBA874}">
  <ds:schemaRefs>
    <ds:schemaRef ds:uri="http://schemas.openxmlformats.org/package/2006/metadata/core-properties"/>
    <ds:schemaRef ds:uri="http://schemas.microsoft.com/office/2006/metadata/properties"/>
    <ds:schemaRef ds:uri="http://purl.org/dc/terms/"/>
    <ds:schemaRef ds:uri="http://purl.org/dc/elements/1.1/"/>
    <ds:schemaRef ds:uri="http://schemas.microsoft.com/office/2006/documentManagement/types"/>
    <ds:schemaRef ds:uri="http://purl.org/dc/dcmitype/"/>
    <ds:schemaRef ds:uri="http://www.w3.org/XML/1998/namespace"/>
  </ds:schemaRefs>
</ds:datastoreItem>
</file>

<file path=customXml/itemProps2.xml><?xml version="1.0" encoding="utf-8"?>
<ds:datastoreItem xmlns:ds="http://schemas.openxmlformats.org/officeDocument/2006/customXml" ds:itemID="{5E339230-65DF-494A-B896-79EF42E182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734af3-1263-4b0d-816c-7f620d1f3377"/>
    <ds:schemaRef ds:uri="592dd12e-e2b0-4229-af3c-fc98280ad9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0F66C5-51EE-487B-A3BE-75E9B14B9D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Report</vt:lpstr>
      <vt:lpstr>Raw Data</vt:lpstr>
      <vt:lpstr>Report!Print_Area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helen.sokoloff</dc:creator>
  <cp:lastModifiedBy>HUIQI LI</cp:lastModifiedBy>
  <cp:lastPrinted>2025-11-20T05:42:23Z</cp:lastPrinted>
  <dcterms:created xsi:type="dcterms:W3CDTF">2010-10-28T09:58:13Z</dcterms:created>
  <dcterms:modified xsi:type="dcterms:W3CDTF">2026-03-23T00:24:04Z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0x0101002316BB194F062E4B876AE03C0C28C2C6</vt:lpwstr>
  </property>
</Properties>
</file>