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D:\Project\LongerPumpDriverUnitUtility\LongerPumpDriverUnitUtility\bin\Debug\template\"/>
    </mc:Choice>
  </mc:AlternateContent>
  <xr:revisionPtr revIDLastSave="0" documentId="13_ncr:1_{EA06D805-00B3-4958-ABFF-0BC9AC3590C6}" xr6:coauthVersionLast="47" xr6:coauthVersionMax="47" xr10:uidLastSave="{00000000-0000-0000-0000-000000000000}"/>
  <bookViews>
    <workbookView xWindow="3510" yWindow="2115" windowWidth="23385" windowHeight="14085" xr2:uid="{00000000-000D-0000-FFFF-FFFF00000000}"/>
  </bookViews>
  <sheets>
    <sheet name="Report" sheetId="1" r:id="rId1"/>
    <sheet name="Raw Data" sheetId="2" r:id="rId2"/>
  </sheets>
  <definedNames>
    <definedName name="Filter_Set">#REF!</definedName>
    <definedName name="FW_rev">#REF!</definedName>
    <definedName name="Models">#REF!</definedName>
    <definedName name="PAEV1" localSheetId="0">Report!#REF!</definedName>
    <definedName name="PAMV1" localSheetId="0">Report!#REF!</definedName>
    <definedName name="_xlnm.Print_Area" localSheetId="0">Report!$A$1:$K$64</definedName>
    <definedName name="Technicians">#REF!</definedName>
    <definedName name="Tick">#REF!</definedName>
  </definedNames>
  <calcPr calcId="191029"/>
</workbook>
</file>

<file path=xl/calcChain.xml><?xml version="1.0" encoding="utf-8"?>
<calcChain xmlns="http://schemas.openxmlformats.org/spreadsheetml/2006/main">
  <c r="G40" i="1" l="1"/>
  <c r="G41" i="1"/>
  <c r="G42" i="1"/>
  <c r="G39" i="1"/>
  <c r="C11" i="1"/>
  <c r="D11" i="1"/>
  <c r="F9" i="1"/>
  <c r="C9" i="1"/>
  <c r="H39" i="1" l="1"/>
  <c r="H40" i="1"/>
  <c r="H41" i="1"/>
  <c r="H42" i="1"/>
  <c r="F8" i="1" l="1"/>
  <c r="F13" i="1"/>
  <c r="B38" i="1"/>
  <c r="B33" i="1"/>
  <c r="B28" i="1"/>
  <c r="B23" i="1"/>
  <c r="B35" i="1"/>
  <c r="B30" i="1"/>
  <c r="B25" i="1"/>
  <c r="B20" i="1"/>
  <c r="H38" i="1"/>
  <c r="H33" i="1"/>
  <c r="H23" i="1"/>
  <c r="H28" i="1"/>
  <c r="C8" i="1"/>
  <c r="C13" i="1" l="1"/>
  <c r="C6" i="1" l="1"/>
</calcChain>
</file>

<file path=xl/sharedStrings.xml><?xml version="1.0" encoding="utf-8"?>
<sst xmlns="http://schemas.openxmlformats.org/spreadsheetml/2006/main" count="68" uniqueCount="59">
  <si>
    <t>Pass / Fail</t>
  </si>
  <si>
    <t>D</t>
  </si>
  <si>
    <t>End of the report</t>
  </si>
  <si>
    <t>°C</t>
    <phoneticPr fontId="4" type="noConversion"/>
  </si>
  <si>
    <t>%RH</t>
    <phoneticPr fontId="4" type="noConversion"/>
  </si>
  <si>
    <t>Pass</t>
    <phoneticPr fontId="4" type="noConversion"/>
  </si>
  <si>
    <t>测试项</t>
  </si>
  <si>
    <t>规格</t>
  </si>
  <si>
    <t>推拉力极限值测试（432rpm)</t>
  </si>
  <si>
    <t>产品测试报告
Factory Testing Report</t>
  </si>
  <si>
    <t xml:space="preserve">  备注 Notes：</t>
  </si>
  <si>
    <t>序列号：</t>
    <phoneticPr fontId="4" type="noConversion"/>
  </si>
  <si>
    <t>设备型号：</t>
    <phoneticPr fontId="4" type="noConversion"/>
  </si>
  <si>
    <t xml:space="preserve">仪器名称 Product Name: </t>
    <phoneticPr fontId="4" type="noConversion"/>
  </si>
  <si>
    <t>测试日期：</t>
    <phoneticPr fontId="4" type="noConversion"/>
  </si>
  <si>
    <t>测试软件版本：</t>
    <phoneticPr fontId="4" type="noConversion"/>
  </si>
  <si>
    <t>固件版本：</t>
    <phoneticPr fontId="4" type="noConversion"/>
  </si>
  <si>
    <t>硬件版本：</t>
    <phoneticPr fontId="4" type="noConversion"/>
  </si>
  <si>
    <t>硬件版本 (H/W Rev)：</t>
    <phoneticPr fontId="0" type="noConversion"/>
  </si>
  <si>
    <t>测试结果 (Test Result)</t>
  </si>
  <si>
    <t>&lt;motor&gt;</t>
    <phoneticPr fontId="4" type="noConversion"/>
  </si>
  <si>
    <t>&lt;foot_switch&gt;</t>
    <phoneticPr fontId="4" type="noConversion"/>
  </si>
  <si>
    <t>&lt;ext_input_2&gt;</t>
    <phoneticPr fontId="4" type="noConversion"/>
  </si>
  <si>
    <t>&lt;ext_input_1&gt;</t>
    <phoneticPr fontId="4" type="noConversion"/>
  </si>
  <si>
    <t>&lt;S/N&gt;</t>
    <phoneticPr fontId="4" type="noConversion"/>
  </si>
  <si>
    <t>&lt;MODEL#&gt;</t>
    <phoneticPr fontId="4" type="noConversion"/>
  </si>
  <si>
    <t>&lt;NAME&gt;</t>
    <phoneticPr fontId="4" type="noConversion"/>
  </si>
  <si>
    <t>&lt;OPERATOR&gt;</t>
    <phoneticPr fontId="4" type="noConversion"/>
  </si>
  <si>
    <t>&lt;DATE/TIME&gt;</t>
    <phoneticPr fontId="4" type="noConversion"/>
  </si>
  <si>
    <t>仪器型号 (Model #)</t>
    <phoneticPr fontId="4" type="noConversion"/>
  </si>
  <si>
    <t>测试条件：</t>
  </si>
  <si>
    <t>测试人员:：</t>
  </si>
  <si>
    <t>设备配置 (Configuration)</t>
    <phoneticPr fontId="4" type="noConversion"/>
  </si>
  <si>
    <t>夹具版本：</t>
  </si>
  <si>
    <t>按键音测试 (Key Click Test)</t>
    <phoneticPr fontId="4" type="noConversion"/>
  </si>
  <si>
    <t>测试结果 (Result)</t>
    <phoneticPr fontId="4" type="noConversion"/>
  </si>
  <si>
    <t>按键音 (Key Click Sound)</t>
    <phoneticPr fontId="4" type="noConversion"/>
  </si>
  <si>
    <t>LED测试 (LED Test)</t>
    <phoneticPr fontId="4" type="noConversion"/>
  </si>
  <si>
    <t xml:space="preserve"> LED闪烁 (LED blinking)</t>
    <phoneticPr fontId="4" type="noConversion"/>
  </si>
  <si>
    <t>蜂鸣声测试 (Beeper Test)</t>
    <phoneticPr fontId="4" type="noConversion"/>
  </si>
  <si>
    <t>蜂鸣声 (Beeper)</t>
    <phoneticPr fontId="4" type="noConversion"/>
  </si>
  <si>
    <t>自检测试 (Auto Test)</t>
    <phoneticPr fontId="4" type="noConversion"/>
  </si>
  <si>
    <t>自检 (Auto Test)</t>
    <phoneticPr fontId="4" type="noConversion"/>
  </si>
  <si>
    <t>自检状态 (Status)</t>
    <phoneticPr fontId="4" type="noConversion"/>
  </si>
  <si>
    <r>
      <rPr>
        <sz val="11"/>
        <color theme="1"/>
        <rFont val="微软雅黑"/>
        <family val="2"/>
        <charset val="134"/>
      </rPr>
      <t>电机 (Motor)</t>
    </r>
    <phoneticPr fontId="4" type="noConversion"/>
  </si>
  <si>
    <r>
      <rPr>
        <sz val="11"/>
        <color theme="1"/>
        <rFont val="微软雅黑"/>
        <family val="2"/>
        <charset val="134"/>
      </rPr>
      <t>脚踏开关 (Foot Switch)</t>
    </r>
    <phoneticPr fontId="4" type="noConversion"/>
  </si>
  <si>
    <r>
      <rPr>
        <sz val="11"/>
        <color theme="1"/>
        <rFont val="微软雅黑"/>
        <family val="2"/>
        <charset val="134"/>
      </rPr>
      <t>外控输入2 (Ext Input 2)</t>
    </r>
    <phoneticPr fontId="4" type="noConversion"/>
  </si>
  <si>
    <r>
      <rPr>
        <sz val="11"/>
        <color theme="1"/>
        <rFont val="微软雅黑"/>
        <family val="2"/>
        <charset val="134"/>
      </rPr>
      <t>外控输入1 (Ext Input 1)</t>
    </r>
    <phoneticPr fontId="4" type="noConversion"/>
  </si>
  <si>
    <t xml:space="preserve">该报告用于证明该仪器通过兰格恒流泵有限公司工厂测试，并符合或超过所有当前工厂测试规格。工厂性能测试要求通常高于产品公开产品手册的规格。
Longer Precision Pump certifies that this instrument conforms to, or exceeds, all Longer Precision Pump's current factory test specifications listed below.  Note that factory performance test results are generally more demanding than the published guaranteed specifications found on our specification sheets and brochures. 
</t>
    <phoneticPr fontId="0" type="noConversion"/>
  </si>
  <si>
    <t xml:space="preserve">仪器名称 Product Name: </t>
    <phoneticPr fontId="0" type="noConversion"/>
  </si>
  <si>
    <t>序列号 (S/N):</t>
    <phoneticPr fontId="0" type="noConversion"/>
  </si>
  <si>
    <t>仪器型号 (Model #):</t>
    <phoneticPr fontId="0" type="noConversion"/>
  </si>
  <si>
    <t>固件版本 (F/W Rev.)：</t>
    <phoneticPr fontId="0" type="noConversion"/>
  </si>
  <si>
    <t>测试条件 (Test Condition):</t>
    <phoneticPr fontId="0" type="noConversion"/>
  </si>
  <si>
    <t xml:space="preserve">测试人员 (Tester): </t>
    <phoneticPr fontId="0" type="noConversion"/>
  </si>
  <si>
    <t>测试日期 (Date/Time):</t>
    <phoneticPr fontId="0" type="noConversion"/>
  </si>
  <si>
    <t>100%力矩抽取下限值</t>
  </si>
  <si>
    <t>100%力矩灌注上限值</t>
  </si>
  <si>
    <t>100%力矩抽取上限值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</si>
</sst>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409]d\-mmm\-yy;@"/>
    <numFmt numFmtId="178" formatCode="0.0000"/>
    <numFmt numFmtId="179" formatCode="0.0000_ "/>
    <numFmt numFmtId="180" formatCode="0.00_ "/>
    <numFmt numFmtId="181" formatCode="[$-409]d\-mmm\-yyyy;@"/>
  </numFmts>
  <fonts count="41">
    <font>
      <sz val="11"/>
      <color theme="1"/>
      <name val="宋体"/>
      <family val="2"/>
      <scheme val="minor"/>
    </font>
    <font>
      <sz val="10"/>
      <name val="Arial"/>
      <family val="2"/>
    </font>
    <font>
      <sz val="11"/>
      <color indexed="8"/>
      <name val="Calibri"/>
      <family val="2"/>
    </font>
    <font>
      <u/>
      <sz val="10"/>
      <color theme="10"/>
      <name val="Arial"/>
      <family val="2"/>
    </font>
    <font>
      <sz val="9"/>
      <name val="宋体"/>
      <family val="3"/>
      <charset val="134"/>
      <scheme val="minor"/>
    </font>
    <font>
      <sz val="12"/>
      <name val="微软雅黑"/>
      <family val="2"/>
      <charset val="134"/>
    </font>
    <font>
      <b/>
      <sz val="24"/>
      <name val="微软雅黑"/>
      <family val="2"/>
      <charset val="134"/>
    </font>
    <font>
      <b/>
      <sz val="24"/>
      <color rgb="FF000000"/>
      <name val="微软雅黑"/>
      <family val="2"/>
      <charset val="134"/>
    </font>
    <font>
      <b/>
      <sz val="14"/>
      <name val="微软雅黑"/>
      <family val="2"/>
      <charset val="134"/>
    </font>
    <font>
      <sz val="36"/>
      <color theme="1"/>
      <name val="微软雅黑"/>
      <family val="2"/>
      <charset val="134"/>
    </font>
    <font>
      <sz val="10"/>
      <color theme="1"/>
      <name val="微软雅黑"/>
      <family val="2"/>
      <charset val="134"/>
    </font>
    <font>
      <sz val="12"/>
      <color theme="1"/>
      <name val="微软雅黑"/>
      <family val="2"/>
      <charset val="134"/>
    </font>
    <font>
      <sz val="11"/>
      <color theme="1"/>
      <name val="微软雅黑"/>
      <family val="2"/>
      <charset val="134"/>
    </font>
    <font>
      <sz val="9"/>
      <color indexed="47"/>
      <name val="微软雅黑"/>
      <family val="2"/>
      <charset val="134"/>
    </font>
    <font>
      <sz val="10"/>
      <color indexed="47"/>
      <name val="微软雅黑"/>
      <family val="2"/>
      <charset val="134"/>
    </font>
    <font>
      <sz val="10"/>
      <color indexed="8"/>
      <name val="微软雅黑"/>
      <family val="2"/>
      <charset val="134"/>
    </font>
    <font>
      <b/>
      <sz val="48"/>
      <color theme="1"/>
      <name val="微软雅黑"/>
      <family val="2"/>
      <charset val="134"/>
    </font>
    <font>
      <b/>
      <sz val="22"/>
      <color theme="1"/>
      <name val="微软雅黑"/>
      <family val="2"/>
      <charset val="134"/>
    </font>
    <font>
      <sz val="22"/>
      <color indexed="47"/>
      <name val="微软雅黑"/>
      <family val="2"/>
      <charset val="134"/>
    </font>
    <font>
      <sz val="22"/>
      <color indexed="8"/>
      <name val="微软雅黑"/>
      <family val="2"/>
      <charset val="134"/>
    </font>
    <font>
      <sz val="18"/>
      <color indexed="8"/>
      <name val="微软雅黑"/>
      <family val="2"/>
      <charset val="134"/>
    </font>
    <font>
      <sz val="24"/>
      <name val="微软雅黑"/>
      <family val="2"/>
      <charset val="134"/>
    </font>
    <font>
      <sz val="24"/>
      <color indexed="8"/>
      <name val="微软雅黑"/>
      <family val="2"/>
      <charset val="134"/>
    </font>
    <font>
      <b/>
      <sz val="22"/>
      <name val="微软雅黑"/>
      <family val="2"/>
      <charset val="134"/>
    </font>
    <font>
      <b/>
      <sz val="22"/>
      <color indexed="8"/>
      <name val="微软雅黑"/>
      <family val="2"/>
      <charset val="134"/>
    </font>
    <font>
      <b/>
      <sz val="10"/>
      <name val="微软雅黑"/>
      <family val="2"/>
      <charset val="134"/>
    </font>
    <font>
      <sz val="22"/>
      <name val="微软雅黑"/>
      <family val="2"/>
      <charset val="134"/>
    </font>
    <font>
      <sz val="22"/>
      <color theme="1"/>
      <name val="微软雅黑"/>
      <family val="2"/>
      <charset val="134"/>
    </font>
    <font>
      <b/>
      <sz val="24"/>
      <color indexed="8"/>
      <name val="微软雅黑"/>
      <family val="2"/>
      <charset val="134"/>
    </font>
    <font>
      <b/>
      <u/>
      <sz val="24"/>
      <color theme="1"/>
      <name val="微软雅黑"/>
      <family val="2"/>
      <charset val="134"/>
    </font>
    <font>
      <b/>
      <sz val="24"/>
      <color theme="1"/>
      <name val="微软雅黑"/>
      <family val="2"/>
      <charset val="134"/>
    </font>
    <font>
      <b/>
      <u/>
      <sz val="24"/>
      <color indexed="8"/>
      <name val="微软雅黑"/>
      <family val="2"/>
      <charset val="134"/>
    </font>
    <font>
      <b/>
      <u/>
      <sz val="24"/>
      <color rgb="FF000000"/>
      <name val="微软雅黑"/>
      <family val="2"/>
      <charset val="134"/>
    </font>
    <font>
      <sz val="24"/>
      <color theme="1"/>
      <name val="微软雅黑"/>
      <family val="2"/>
      <charset val="134"/>
    </font>
    <font>
      <sz val="12"/>
      <color indexed="8"/>
      <name val="微软雅黑"/>
      <family val="2"/>
      <charset val="134"/>
    </font>
    <font>
      <sz val="16"/>
      <color indexed="8"/>
      <name val="微软雅黑"/>
      <family val="2"/>
      <charset val="134"/>
    </font>
    <font>
      <sz val="11"/>
      <color indexed="8"/>
      <name val="微软雅黑"/>
      <family val="2"/>
      <charset val="134"/>
    </font>
    <font>
      <sz val="14"/>
      <color indexed="8"/>
      <name val="微软雅黑"/>
      <family val="2"/>
      <charset val="134"/>
    </font>
    <font>
      <sz val="14"/>
      <name val="微软雅黑"/>
      <family val="2"/>
      <charset val="134"/>
    </font>
    <font>
      <sz val="14"/>
      <color theme="1"/>
      <name val="微软雅黑"/>
      <family val="2"/>
      <charset val="134"/>
    </font>
    <font>
      <b/>
      <sz val="14"/>
      <color rgb="FFFF0000"/>
      <name val="微软雅黑"/>
      <family val="2"/>
      <charset val="134"/>
    </font>
  </fonts>
  <fills count="4">
    <fill>
      <patternFill patternType="none"/>
    </fill>
    <fill>
      <patternFill patternType="gray125"/>
    </fill>
    <fill>
      <patternFill patternType="solid">
        <fgColor indexed="13"/>
        <bgColor indexed="64"/>
      </patternFill>
    </fill>
    <fill>
      <patternFill patternType="solid">
        <fgColor indexed="44"/>
        <bgColor indexed="64"/>
      </patternFill>
    </fill>
  </fills>
  <borders count="15">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top/>
      <bottom style="double">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177" fontId="0" fillId="0" borderId="0"/>
    <xf numFmtId="176" fontId="2" fillId="0" borderId="0" applyFont="0" applyFill="0" applyBorder="0" applyAlignment="0" applyProtection="0"/>
    <xf numFmtId="177" fontId="3" fillId="0" borderId="0" applyNumberFormat="0" applyFill="0" applyBorder="0" applyAlignment="0" applyProtection="0">
      <alignment vertical="top"/>
      <protection locked="0"/>
    </xf>
    <xf numFmtId="177" fontId="1" fillId="0" borderId="0"/>
    <xf numFmtId="9" fontId="2" fillId="0" borderId="0" applyFont="0" applyFill="0" applyBorder="0" applyAlignment="0" applyProtection="0"/>
  </cellStyleXfs>
  <cellXfs count="139">
    <xf numFmtId="177" fontId="0" fillId="0" borderId="0" xfId="0"/>
    <xf numFmtId="0" fontId="6" fillId="0" borderId="0" xfId="0" applyNumberFormat="1" applyFont="1"/>
    <xf numFmtId="0" fontId="8" fillId="0" borderId="5" xfId="0" applyNumberFormat="1" applyFont="1" applyBorder="1"/>
    <xf numFmtId="177" fontId="10" fillId="0" borderId="0" xfId="0" applyFont="1"/>
    <xf numFmtId="177" fontId="5" fillId="0" borderId="0" xfId="0" applyFont="1" applyAlignment="1">
      <alignment horizontal="right" vertical="center" wrapText="1"/>
    </xf>
    <xf numFmtId="0" fontId="11" fillId="0" borderId="0" xfId="0" applyNumberFormat="1" applyFont="1" applyAlignment="1">
      <alignment horizontal="right"/>
    </xf>
    <xf numFmtId="177" fontId="11" fillId="0" borderId="0" xfId="0" applyFont="1"/>
    <xf numFmtId="0" fontId="5" fillId="0" borderId="0" xfId="0" applyNumberFormat="1" applyFont="1" applyAlignment="1">
      <alignment horizontal="right" vertical="center" wrapText="1"/>
    </xf>
    <xf numFmtId="49" fontId="11" fillId="0" borderId="0" xfId="0" applyNumberFormat="1" applyFont="1" applyAlignment="1">
      <alignment horizontal="right"/>
    </xf>
    <xf numFmtId="49" fontId="11" fillId="0" borderId="0" xfId="0" applyNumberFormat="1" applyFont="1" applyAlignment="1">
      <alignment horizontal="right" vertical="center"/>
    </xf>
    <xf numFmtId="181" fontId="11" fillId="0" borderId="0" xfId="0" applyNumberFormat="1" applyFont="1"/>
    <xf numFmtId="0" fontId="11" fillId="0" borderId="0" xfId="0" applyNumberFormat="1" applyFont="1"/>
    <xf numFmtId="0" fontId="5" fillId="0" borderId="0" xfId="0" applyNumberFormat="1" applyFont="1" applyAlignment="1">
      <alignment horizontal="left" vertical="center" wrapText="1"/>
    </xf>
    <xf numFmtId="0" fontId="5" fillId="0" borderId="5" xfId="0" applyNumberFormat="1" applyFont="1" applyBorder="1" applyAlignment="1">
      <alignment horizontal="right"/>
    </xf>
    <xf numFmtId="179" fontId="5" fillId="0" borderId="5" xfId="0" applyNumberFormat="1" applyFont="1" applyBorder="1" applyAlignment="1">
      <alignment horizontal="left"/>
    </xf>
    <xf numFmtId="0" fontId="5" fillId="0" borderId="5" xfId="0" applyNumberFormat="1" applyFont="1" applyBorder="1"/>
    <xf numFmtId="177" fontId="11" fillId="0" borderId="0" xfId="0" applyFont="1" applyAlignment="1">
      <alignment horizontal="center" vertical="center"/>
    </xf>
    <xf numFmtId="177" fontId="11" fillId="0" borderId="0" xfId="0" applyFont="1" applyAlignment="1">
      <alignment horizontal="right"/>
    </xf>
    <xf numFmtId="179" fontId="11" fillId="0" borderId="0" xfId="0" applyNumberFormat="1" applyFont="1" applyAlignment="1">
      <alignment horizontal="center"/>
    </xf>
    <xf numFmtId="180" fontId="11" fillId="0" borderId="0" xfId="0" applyNumberFormat="1" applyFont="1" applyAlignment="1">
      <alignment horizontal="center" vertical="center"/>
    </xf>
    <xf numFmtId="179" fontId="11" fillId="0" borderId="0" xfId="0" applyNumberFormat="1" applyFont="1"/>
    <xf numFmtId="49" fontId="11" fillId="0" borderId="0" xfId="0" applyNumberFormat="1" applyFont="1" applyAlignment="1">
      <alignment horizontal="left" vertical="center"/>
    </xf>
    <xf numFmtId="0" fontId="13" fillId="0" borderId="0" xfId="0" applyNumberFormat="1" applyFont="1" applyAlignment="1">
      <alignment vertical="center"/>
    </xf>
    <xf numFmtId="0" fontId="14" fillId="0" borderId="0" xfId="0" applyNumberFormat="1" applyFont="1" applyAlignment="1">
      <alignment vertical="center"/>
    </xf>
    <xf numFmtId="0" fontId="15" fillId="0" borderId="0" xfId="0" applyNumberFormat="1" applyFont="1"/>
    <xf numFmtId="0" fontId="15" fillId="0" borderId="0" xfId="0" applyNumberFormat="1" applyFont="1" applyProtection="1">
      <protection locked="0"/>
    </xf>
    <xf numFmtId="0" fontId="15" fillId="3" borderId="0" xfId="0" applyNumberFormat="1" applyFont="1" applyFill="1"/>
    <xf numFmtId="0" fontId="14" fillId="0" borderId="11" xfId="0" applyNumberFormat="1" applyFont="1" applyBorder="1" applyAlignment="1">
      <alignment vertical="center"/>
    </xf>
    <xf numFmtId="0" fontId="15" fillId="0" borderId="11" xfId="0" applyNumberFormat="1" applyFont="1" applyBorder="1"/>
    <xf numFmtId="0" fontId="17" fillId="0" borderId="0" xfId="0" applyNumberFormat="1" applyFont="1" applyAlignment="1">
      <alignment horizontal="center" vertical="center"/>
    </xf>
    <xf numFmtId="0" fontId="18" fillId="0" borderId="0" xfId="0" applyNumberFormat="1" applyFont="1" applyAlignment="1">
      <alignment horizontal="center" vertical="center"/>
    </xf>
    <xf numFmtId="0" fontId="19" fillId="0" borderId="0" xfId="0" applyNumberFormat="1" applyFont="1"/>
    <xf numFmtId="0" fontId="20" fillId="0" borderId="0" xfId="0" applyNumberFormat="1" applyFont="1"/>
    <xf numFmtId="0" fontId="20" fillId="0" borderId="0" xfId="0" applyNumberFormat="1" applyFont="1" applyProtection="1">
      <protection locked="0"/>
    </xf>
    <xf numFmtId="0" fontId="22" fillId="0" borderId="0" xfId="4" applyNumberFormat="1" applyFont="1" applyFill="1" applyBorder="1" applyAlignment="1" applyProtection="1">
      <alignment horizontal="center"/>
      <protection locked="0"/>
    </xf>
    <xf numFmtId="0" fontId="21" fillId="0" borderId="0" xfId="0" applyNumberFormat="1" applyFont="1" applyAlignment="1" applyProtection="1">
      <alignment horizontal="left"/>
      <protection locked="0"/>
    </xf>
    <xf numFmtId="0" fontId="22" fillId="0" borderId="0" xfId="0" applyNumberFormat="1" applyFont="1"/>
    <xf numFmtId="0" fontId="21" fillId="0" borderId="0" xfId="0" applyNumberFormat="1" applyFont="1" applyAlignment="1">
      <alignment horizontal="right" vertical="center"/>
    </xf>
    <xf numFmtId="0" fontId="22" fillId="0" borderId="0" xfId="0" applyNumberFormat="1" applyFont="1" applyAlignment="1">
      <alignment vertical="center"/>
    </xf>
    <xf numFmtId="0" fontId="7" fillId="0" borderId="0" xfId="0" applyNumberFormat="1" applyFont="1"/>
    <xf numFmtId="0" fontId="21" fillId="0" borderId="0" xfId="0" applyNumberFormat="1" applyFont="1" applyAlignment="1" applyProtection="1">
      <alignment horizontal="right" vertical="center"/>
      <protection locked="0"/>
    </xf>
    <xf numFmtId="0" fontId="22" fillId="0" borderId="0" xfId="0" applyNumberFormat="1" applyFont="1" applyAlignment="1">
      <alignment horizontal="right" vertical="center"/>
    </xf>
    <xf numFmtId="0" fontId="21" fillId="0" borderId="0" xfId="0" applyNumberFormat="1" applyFont="1" applyAlignment="1">
      <alignment horizontal="right"/>
    </xf>
    <xf numFmtId="0" fontId="19" fillId="0" borderId="0" xfId="0" applyNumberFormat="1" applyFont="1" applyProtection="1">
      <protection locked="0"/>
    </xf>
    <xf numFmtId="0" fontId="19" fillId="0" borderId="0" xfId="1" applyNumberFormat="1" applyFont="1" applyFill="1" applyBorder="1" applyAlignment="1" applyProtection="1">
      <alignment horizontal="center"/>
      <protection locked="0"/>
    </xf>
    <xf numFmtId="0" fontId="19" fillId="0" borderId="0" xfId="0" applyNumberFormat="1" applyFont="1" applyAlignment="1">
      <alignment horizontal="center" vertical="center"/>
    </xf>
    <xf numFmtId="0" fontId="6" fillId="0" borderId="0" xfId="0" applyNumberFormat="1" applyFont="1" applyAlignment="1">
      <alignment horizontal="left"/>
    </xf>
    <xf numFmtId="0" fontId="23" fillId="0" borderId="0" xfId="0" applyNumberFormat="1" applyFont="1" applyAlignment="1">
      <alignment horizontal="left"/>
    </xf>
    <xf numFmtId="0" fontId="19" fillId="0" borderId="0" xfId="0" applyNumberFormat="1" applyFont="1" applyAlignment="1">
      <alignment horizontal="center"/>
    </xf>
    <xf numFmtId="0" fontId="7" fillId="0" borderId="0" xfId="0" applyNumberFormat="1" applyFont="1" applyAlignment="1">
      <alignment horizontal="left" vertical="center"/>
    </xf>
    <xf numFmtId="0" fontId="22" fillId="0" borderId="0" xfId="0" applyNumberFormat="1" applyFont="1" applyAlignment="1">
      <alignment horizontal="left" vertical="center"/>
    </xf>
    <xf numFmtId="0" fontId="24" fillId="0" borderId="0" xfId="0" applyNumberFormat="1" applyFont="1" applyAlignment="1">
      <alignment horizontal="left" vertical="center"/>
    </xf>
    <xf numFmtId="0" fontId="19" fillId="0" borderId="0" xfId="0" applyNumberFormat="1" applyFont="1" applyAlignment="1">
      <alignment horizontal="left" vertical="center"/>
    </xf>
    <xf numFmtId="0" fontId="25" fillId="0" borderId="0" xfId="0" applyNumberFormat="1" applyFont="1"/>
    <xf numFmtId="0" fontId="23" fillId="0" borderId="0" xfId="0" applyNumberFormat="1" applyFont="1" applyAlignment="1">
      <alignment horizontal="left" vertical="top"/>
    </xf>
    <xf numFmtId="0" fontId="26" fillId="0" borderId="0" xfId="0" applyNumberFormat="1" applyFont="1" applyAlignment="1">
      <alignment horizontal="left" vertical="top"/>
    </xf>
    <xf numFmtId="0" fontId="26" fillId="0" borderId="0" xfId="0" applyNumberFormat="1" applyFont="1"/>
    <xf numFmtId="180" fontId="19" fillId="0" borderId="0" xfId="0" applyNumberFormat="1" applyFont="1" applyAlignment="1">
      <alignment horizontal="center" vertical="center"/>
    </xf>
    <xf numFmtId="0" fontId="27" fillId="0" borderId="0" xfId="0" applyNumberFormat="1" applyFont="1" applyAlignment="1">
      <alignment horizontal="center" vertical="top" wrapText="1"/>
    </xf>
    <xf numFmtId="0" fontId="27" fillId="0" borderId="0" xfId="0" applyNumberFormat="1" applyFont="1" applyAlignment="1">
      <alignment vertical="top" wrapText="1"/>
    </xf>
    <xf numFmtId="0" fontId="15" fillId="0" borderId="0" xfId="0" applyNumberFormat="1" applyFont="1" applyAlignment="1">
      <alignment horizontal="center" vertical="center"/>
    </xf>
    <xf numFmtId="0" fontId="6" fillId="0" borderId="5" xfId="0" applyNumberFormat="1" applyFont="1" applyBorder="1"/>
    <xf numFmtId="0" fontId="6" fillId="0" borderId="5" xfId="0" applyNumberFormat="1" applyFont="1" applyBorder="1" applyAlignment="1">
      <alignment horizontal="right"/>
    </xf>
    <xf numFmtId="0" fontId="21" fillId="0" borderId="5" xfId="0" applyNumberFormat="1" applyFont="1" applyBorder="1"/>
    <xf numFmtId="0" fontId="28" fillId="0" borderId="5" xfId="0" applyNumberFormat="1" applyFont="1" applyBorder="1"/>
    <xf numFmtId="0" fontId="22" fillId="0" borderId="5" xfId="0" applyNumberFormat="1" applyFont="1" applyBorder="1"/>
    <xf numFmtId="0" fontId="19" fillId="0" borderId="5" xfId="0" applyNumberFormat="1" applyFont="1" applyBorder="1"/>
    <xf numFmtId="0" fontId="19" fillId="0" borderId="5" xfId="0" applyNumberFormat="1" applyFont="1" applyBorder="1" applyAlignment="1">
      <alignment horizontal="center"/>
    </xf>
    <xf numFmtId="0" fontId="28" fillId="0" borderId="0" xfId="0" applyNumberFormat="1" applyFont="1"/>
    <xf numFmtId="0" fontId="22" fillId="0" borderId="0" xfId="0" applyNumberFormat="1" applyFont="1" applyProtection="1">
      <protection locked="0"/>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0" fontId="28" fillId="0" borderId="0" xfId="0" applyNumberFormat="1" applyFont="1" applyAlignment="1" applyProtection="1">
      <alignment horizontal="center" vertical="center" wrapText="1"/>
      <protection locked="0"/>
    </xf>
    <xf numFmtId="0" fontId="32" fillId="0" borderId="0" xfId="0" applyNumberFormat="1" applyFont="1" applyAlignment="1">
      <alignment horizontal="center" vertical="center" wrapText="1"/>
    </xf>
    <xf numFmtId="0" fontId="24" fillId="0" borderId="0" xfId="0" applyNumberFormat="1" applyFont="1" applyAlignment="1" applyProtection="1">
      <alignment horizontal="center" vertical="center" wrapText="1"/>
      <protection locked="0"/>
    </xf>
    <xf numFmtId="0" fontId="24" fillId="0" borderId="0" xfId="0" applyNumberFormat="1" applyFont="1" applyAlignment="1">
      <alignment horizontal="center" vertical="center" wrapText="1"/>
    </xf>
    <xf numFmtId="180" fontId="19" fillId="0" borderId="0" xfId="0" applyNumberFormat="1" applyFont="1" applyAlignment="1">
      <alignment horizontal="right" vertical="center"/>
    </xf>
    <xf numFmtId="178" fontId="27" fillId="0" borderId="0" xfId="0" applyNumberFormat="1" applyFont="1" applyAlignment="1">
      <alignment horizontal="center" vertical="center"/>
    </xf>
    <xf numFmtId="0" fontId="33" fillId="0" borderId="0" xfId="0" applyNumberFormat="1" applyFont="1" applyAlignment="1">
      <alignment vertical="top" wrapText="1"/>
    </xf>
    <xf numFmtId="0" fontId="22" fillId="0" borderId="0" xfId="0" applyNumberFormat="1" applyFont="1" applyAlignment="1">
      <alignment horizontal="center"/>
    </xf>
    <xf numFmtId="49" fontId="27" fillId="0" borderId="0" xfId="0" applyNumberFormat="1" applyFont="1" applyAlignment="1">
      <alignment horizontal="left" vertical="center"/>
    </xf>
    <xf numFmtId="49" fontId="27" fillId="0" borderId="0" xfId="0" applyNumberFormat="1" applyFont="1" applyAlignment="1">
      <alignment horizontal="center" vertical="center"/>
    </xf>
    <xf numFmtId="0" fontId="19" fillId="0" borderId="0" xfId="0" applyNumberFormat="1" applyFont="1" applyAlignment="1">
      <alignment horizontal="right" vertical="top" wrapText="1"/>
    </xf>
    <xf numFmtId="0" fontId="19" fillId="0" borderId="0" xfId="0" applyNumberFormat="1" applyFont="1" applyAlignment="1">
      <alignment horizontal="center" vertical="top" wrapText="1"/>
    </xf>
    <xf numFmtId="0" fontId="15" fillId="0" borderId="0" xfId="1" applyNumberFormat="1" applyFont="1" applyProtection="1"/>
    <xf numFmtId="0" fontId="34" fillId="0" borderId="0" xfId="0" applyNumberFormat="1" applyFont="1"/>
    <xf numFmtId="0" fontId="35" fillId="0" borderId="0" xfId="0" applyNumberFormat="1" applyFont="1" applyAlignment="1">
      <alignment horizontal="left"/>
    </xf>
    <xf numFmtId="0" fontId="34" fillId="0" borderId="0" xfId="0" applyNumberFormat="1" applyFont="1" applyAlignment="1">
      <alignment horizontal="left"/>
    </xf>
    <xf numFmtId="0" fontId="34" fillId="0" borderId="0" xfId="0" applyNumberFormat="1" applyFont="1" applyProtection="1">
      <protection locked="0"/>
    </xf>
    <xf numFmtId="0" fontId="34" fillId="0" borderId="0" xfId="1" applyNumberFormat="1" applyFont="1" applyProtection="1"/>
    <xf numFmtId="0" fontId="34" fillId="0" borderId="0" xfId="0" applyNumberFormat="1" applyFont="1" applyAlignment="1">
      <alignment wrapText="1"/>
    </xf>
    <xf numFmtId="0" fontId="34" fillId="0" borderId="0" xfId="1" applyNumberFormat="1" applyFont="1" applyAlignment="1" applyProtection="1">
      <alignment wrapText="1"/>
    </xf>
    <xf numFmtId="0" fontId="34" fillId="0" borderId="0" xfId="0" applyNumberFormat="1" applyFont="1" applyAlignment="1" applyProtection="1">
      <alignment wrapText="1"/>
      <protection locked="0"/>
    </xf>
    <xf numFmtId="0" fontId="36" fillId="0" borderId="0" xfId="0" applyNumberFormat="1" applyFont="1"/>
    <xf numFmtId="0" fontId="36" fillId="0" borderId="0" xfId="1" applyNumberFormat="1" applyFont="1" applyProtection="1"/>
    <xf numFmtId="0" fontId="36" fillId="0" borderId="0" xfId="0" applyNumberFormat="1" applyFont="1" applyProtection="1">
      <protection locked="0"/>
    </xf>
    <xf numFmtId="0" fontId="36" fillId="0" borderId="0" xfId="0" applyNumberFormat="1" applyFont="1" applyAlignment="1">
      <alignment horizontal="left"/>
    </xf>
    <xf numFmtId="0" fontId="36" fillId="0" borderId="0" xfId="0" applyNumberFormat="1" applyFont="1" applyAlignment="1">
      <alignment horizontal="center"/>
    </xf>
    <xf numFmtId="0" fontId="36" fillId="0" borderId="0" xfId="0" applyNumberFormat="1" applyFont="1" applyAlignment="1">
      <alignment horizontal="center" vertical="center"/>
    </xf>
    <xf numFmtId="177" fontId="12" fillId="0" borderId="0" xfId="0" applyFont="1"/>
    <xf numFmtId="0" fontId="25" fillId="0" borderId="11" xfId="0" applyNumberFormat="1" applyFont="1" applyBorder="1"/>
    <xf numFmtId="0" fontId="8" fillId="0" borderId="0" xfId="0" applyNumberFormat="1" applyFont="1" applyAlignment="1">
      <alignment horizontal="left" vertical="top"/>
    </xf>
    <xf numFmtId="0" fontId="37" fillId="0" borderId="0" xfId="0" applyNumberFormat="1" applyFont="1"/>
    <xf numFmtId="0" fontId="15" fillId="0" borderId="0" xfId="0" applyNumberFormat="1" applyFont="1" applyAlignment="1">
      <alignment horizontal="center"/>
    </xf>
    <xf numFmtId="0" fontId="38" fillId="0" borderId="0" xfId="0" applyNumberFormat="1" applyFont="1" applyAlignment="1">
      <alignment horizontal="left" vertical="top"/>
    </xf>
    <xf numFmtId="0" fontId="38" fillId="0" borderId="0" xfId="0" applyNumberFormat="1" applyFont="1"/>
    <xf numFmtId="0" fontId="38" fillId="0" borderId="0" xfId="2" applyNumberFormat="1" applyFont="1" applyBorder="1" applyAlignment="1" applyProtection="1">
      <alignment horizontal="left" vertical="top" wrapText="1"/>
    </xf>
    <xf numFmtId="0" fontId="37" fillId="0" borderId="0" xfId="0" applyNumberFormat="1" applyFont="1" applyAlignment="1">
      <alignment horizontal="center" vertical="top" wrapText="1"/>
    </xf>
    <xf numFmtId="0" fontId="15" fillId="0" borderId="0" xfId="0" applyNumberFormat="1" applyFont="1" applyAlignment="1">
      <alignment vertical="top"/>
    </xf>
    <xf numFmtId="0" fontId="37" fillId="0" borderId="0" xfId="0" applyNumberFormat="1" applyFont="1" applyProtection="1">
      <protection locked="0"/>
    </xf>
    <xf numFmtId="0" fontId="25" fillId="2" borderId="0" xfId="0" applyNumberFormat="1" applyFont="1" applyFill="1"/>
    <xf numFmtId="0" fontId="8" fillId="2" borderId="12" xfId="0" applyNumberFormat="1" applyFont="1" applyFill="1" applyBorder="1"/>
    <xf numFmtId="0" fontId="37" fillId="2" borderId="6" xfId="0" applyNumberFormat="1" applyFont="1" applyFill="1" applyBorder="1"/>
    <xf numFmtId="0" fontId="37" fillId="2" borderId="7" xfId="0" applyNumberFormat="1" applyFont="1" applyFill="1" applyBorder="1"/>
    <xf numFmtId="0" fontId="37" fillId="2" borderId="0" xfId="0" applyNumberFormat="1" applyFont="1" applyFill="1"/>
    <xf numFmtId="0" fontId="37" fillId="0" borderId="3" xfId="0" applyNumberFormat="1" applyFont="1" applyBorder="1"/>
    <xf numFmtId="0" fontId="37" fillId="0" borderId="10" xfId="0" applyNumberFormat="1" applyFont="1" applyBorder="1"/>
    <xf numFmtId="0" fontId="37" fillId="0" borderId="8" xfId="0" applyNumberFormat="1" applyFont="1" applyBorder="1" applyAlignment="1">
      <alignment horizontal="center" vertical="center" wrapText="1"/>
    </xf>
    <xf numFmtId="0" fontId="37" fillId="0" borderId="2" xfId="0" applyNumberFormat="1" applyFont="1" applyBorder="1" applyAlignment="1">
      <alignment horizontal="center" vertical="center" wrapText="1"/>
    </xf>
    <xf numFmtId="0" fontId="37" fillId="0" borderId="4" xfId="0" applyNumberFormat="1" applyFont="1" applyBorder="1" applyAlignment="1">
      <alignment horizontal="center" vertical="center" wrapText="1"/>
    </xf>
    <xf numFmtId="180" fontId="5" fillId="0" borderId="8" xfId="2" applyNumberFormat="1" applyFont="1" applyFill="1" applyBorder="1" applyAlignment="1" applyProtection="1">
      <alignment horizontal="right"/>
    </xf>
    <xf numFmtId="180" fontId="39" fillId="0" borderId="2" xfId="0" applyNumberFormat="1" applyFont="1" applyBorder="1" applyAlignment="1">
      <alignment horizontal="right" vertical="center"/>
    </xf>
    <xf numFmtId="0" fontId="37" fillId="0" borderId="4" xfId="0" applyNumberFormat="1" applyFont="1" applyBorder="1" applyAlignment="1">
      <alignment horizontal="center" vertical="center"/>
    </xf>
    <xf numFmtId="0" fontId="37" fillId="0" borderId="0" xfId="0" applyNumberFormat="1" applyFont="1" applyAlignment="1">
      <alignment horizontal="center" vertical="center"/>
    </xf>
    <xf numFmtId="0" fontId="37" fillId="0" borderId="8" xfId="0" applyNumberFormat="1" applyFont="1" applyBorder="1" applyAlignment="1">
      <alignment horizontal="center"/>
    </xf>
    <xf numFmtId="0" fontId="37" fillId="3" borderId="2" xfId="0" applyNumberFormat="1" applyFont="1" applyFill="1" applyBorder="1" applyAlignment="1" applyProtection="1">
      <alignment horizontal="center" vertical="center" wrapText="1"/>
      <protection locked="0"/>
    </xf>
    <xf numFmtId="0" fontId="37" fillId="0" borderId="13" xfId="0" applyNumberFormat="1" applyFont="1" applyBorder="1" applyAlignment="1">
      <alignment horizontal="center"/>
    </xf>
    <xf numFmtId="0" fontId="37" fillId="3" borderId="9" xfId="0" applyNumberFormat="1" applyFont="1" applyFill="1" applyBorder="1" applyAlignment="1" applyProtection="1">
      <alignment horizontal="center" vertical="center" wrapText="1"/>
      <protection locked="0"/>
    </xf>
    <xf numFmtId="0" fontId="37" fillId="0" borderId="14" xfId="0" applyNumberFormat="1" applyFont="1" applyBorder="1" applyAlignment="1">
      <alignment horizontal="center" vertical="center"/>
    </xf>
    <xf numFmtId="0" fontId="38" fillId="0" borderId="0" xfId="0" applyNumberFormat="1" applyFont="1" applyAlignment="1">
      <alignment horizontal="center" vertical="top" wrapText="1"/>
    </xf>
    <xf numFmtId="0" fontId="40" fillId="0" borderId="0" xfId="0" applyNumberFormat="1" applyFont="1" applyAlignment="1">
      <alignment horizontal="left" vertical="center" wrapText="1"/>
    </xf>
    <xf numFmtId="0" fontId="16" fillId="0" borderId="0" xfId="0" applyNumberFormat="1" applyFont="1" applyAlignment="1">
      <alignment horizontal="center" vertical="center" wrapText="1"/>
    </xf>
    <xf numFmtId="0" fontId="16" fillId="0" borderId="0" xfId="0" applyNumberFormat="1" applyFont="1" applyAlignment="1">
      <alignment horizontal="center" vertical="center"/>
    </xf>
    <xf numFmtId="0" fontId="9" fillId="0" borderId="0" xfId="0" applyNumberFormat="1" applyFont="1" applyAlignment="1">
      <alignment horizontal="left" vertical="top" wrapText="1" justifyLastLine="1"/>
    </xf>
    <xf numFmtId="0" fontId="20" fillId="0" borderId="1" xfId="0" applyNumberFormat="1" applyFont="1" applyBorder="1" applyAlignment="1">
      <alignment horizontal="left"/>
    </xf>
    <xf numFmtId="0" fontId="21" fillId="0" borderId="0" xfId="0" applyNumberFormat="1" applyFont="1" applyAlignment="1">
      <alignment horizontal="center"/>
    </xf>
    <xf numFmtId="0" fontId="11" fillId="0" borderId="0" xfId="0" applyNumberFormat="1" applyFont="1" applyAlignment="1">
      <alignment horizontal="left"/>
    </xf>
    <xf numFmtId="0" fontId="34" fillId="0" borderId="0" xfId="0" applyNumberFormat="1" applyFont="1" applyAlignment="1">
      <alignment horizontal="center"/>
    </xf>
  </cellXfs>
  <cellStyles count="5">
    <cellStyle name="Normal 2" xfId="3" xr:uid="{00000000-0005-0000-0000-000003000000}"/>
    <cellStyle name="百分比" xfId="4" builtinId="5"/>
    <cellStyle name="常规" xfId="0" builtinId="0"/>
    <cellStyle name="超链接" xfId="2" builtinId="8"/>
    <cellStyle name="千位分隔" xfId="1" builtinId="3"/>
  </cellStyles>
  <dxfs count="0"/>
  <tableStyles count="0" defaultTableStyle="TableStyleMedium9" defaultPivotStyle="PivotStyleLight16"/>
  <colors>
    <mruColors>
      <color rgb="FF04065C"/>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519</xdr:colOff>
      <xdr:row>51</xdr:row>
      <xdr:rowOff>248638</xdr:rowOff>
    </xdr:from>
    <xdr:to>
      <xdr:col>5</xdr:col>
      <xdr:colOff>2317750</xdr:colOff>
      <xdr:row>62</xdr:row>
      <xdr:rowOff>114300</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746644" y="22822888"/>
          <a:ext cx="15207731" cy="28184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ja-JP" altLang="en-US" sz="2400" b="1">
              <a:latin typeface="宋体" panose="02010600030101010101" pitchFamily="2" charset="-122"/>
              <a:ea typeface="宋体" panose="02010600030101010101" pitchFamily="2" charset="-122"/>
            </a:rPr>
            <a:t>兰格恒流泵有限公司</a:t>
          </a:r>
          <a:endParaRPr lang="en-US" altLang="ja-JP" sz="2400" b="1">
            <a:latin typeface="宋体" panose="02010600030101010101" pitchFamily="2" charset="-122"/>
            <a:ea typeface="宋体" panose="02010600030101010101" pitchFamily="2" charset="-122"/>
          </a:endParaRPr>
        </a:p>
        <a:p>
          <a:r>
            <a:rPr lang="ja-JP" altLang="en-US" sz="1800">
              <a:latin typeface="宋体" panose="02010600030101010101" pitchFamily="2" charset="-122"/>
              <a:ea typeface="宋体" panose="02010600030101010101" pitchFamily="2" charset="-122"/>
            </a:rPr>
            <a:t>地址：</a:t>
          </a:r>
          <a:r>
            <a:rPr lang="zh-CN" altLang="en-US" sz="1800">
              <a:latin typeface="宋体" panose="02010600030101010101" pitchFamily="2" charset="-122"/>
              <a:ea typeface="宋体" panose="02010600030101010101" pitchFamily="2" charset="-122"/>
            </a:rPr>
            <a:t>河北</a:t>
          </a:r>
          <a:r>
            <a:rPr lang="ja-JP" altLang="en-US" sz="1800">
              <a:latin typeface="宋体" panose="02010600030101010101" pitchFamily="2" charset="-122"/>
              <a:ea typeface="宋体" panose="02010600030101010101" pitchFamily="2" charset="-122"/>
            </a:rPr>
            <a:t>保定</a:t>
          </a:r>
          <a:r>
            <a:rPr lang="zh-CN" altLang="en-US" sz="1800">
              <a:latin typeface="宋体" panose="02010600030101010101" pitchFamily="2" charset="-122"/>
              <a:ea typeface="宋体" panose="02010600030101010101" pitchFamily="2" charset="-122"/>
            </a:rPr>
            <a:t>市北二环</a:t>
          </a:r>
          <a:r>
            <a:rPr lang="en-US" altLang="zh-CN" sz="1800">
              <a:latin typeface="宋体" panose="02010600030101010101" pitchFamily="2" charset="-122"/>
              <a:ea typeface="宋体" panose="02010600030101010101" pitchFamily="2" charset="-122"/>
            </a:rPr>
            <a:t>5699</a:t>
          </a:r>
          <a:r>
            <a:rPr lang="zh-CN" altLang="en-US" sz="1800">
              <a:latin typeface="宋体" panose="02010600030101010101" pitchFamily="2" charset="-122"/>
              <a:ea typeface="宋体" panose="02010600030101010101" pitchFamily="2" charset="-122"/>
            </a:rPr>
            <a:t>号</a:t>
          </a:r>
          <a:r>
            <a:rPr lang="ja-JP" altLang="en-US" sz="1800">
              <a:latin typeface="宋体" panose="02010600030101010101" pitchFamily="2" charset="-122"/>
              <a:ea typeface="宋体" panose="02010600030101010101" pitchFamily="2" charset="-122"/>
            </a:rPr>
            <a:t>国家高新技术产业开发区大学科技园</a:t>
          </a:r>
          <a:r>
            <a:rPr lang="en-US" altLang="ja-JP" sz="1800">
              <a:latin typeface="宋体" panose="02010600030101010101" pitchFamily="2" charset="-122"/>
              <a:ea typeface="宋体" panose="02010600030101010101" pitchFamily="2" charset="-122"/>
            </a:rPr>
            <a:t>6</a:t>
          </a:r>
          <a:r>
            <a:rPr lang="ja-JP" altLang="en-US" sz="1800">
              <a:latin typeface="宋体" panose="02010600030101010101" pitchFamily="2" charset="-122"/>
              <a:ea typeface="宋体" panose="02010600030101010101" pitchFamily="2" charset="-122"/>
            </a:rPr>
            <a:t>号楼</a:t>
          </a:r>
          <a:r>
            <a:rPr lang="en-US" sz="1800">
              <a:latin typeface="宋体" panose="02010600030101010101" pitchFamily="2" charset="-122"/>
              <a:ea typeface="宋体" panose="02010600030101010101" pitchFamily="2" charset="-122"/>
            </a:rPr>
            <a:t>B</a:t>
          </a:r>
          <a:r>
            <a:rPr lang="ja-JP" altLang="en-US" sz="1800">
              <a:latin typeface="宋体" panose="02010600030101010101" pitchFamily="2" charset="-122"/>
              <a:ea typeface="宋体" panose="02010600030101010101" pitchFamily="2" charset="-122"/>
            </a:rPr>
            <a:t>座</a:t>
          </a:r>
          <a:r>
            <a:rPr lang="en-US" altLang="ja-JP" sz="1800">
              <a:latin typeface="宋体" panose="02010600030101010101" pitchFamily="2" charset="-122"/>
              <a:ea typeface="宋体" panose="02010600030101010101" pitchFamily="2" charset="-122"/>
            </a:rPr>
            <a:t>3-4</a:t>
          </a:r>
          <a:r>
            <a:rPr lang="ja-JP" altLang="en-US" sz="1800">
              <a:latin typeface="宋体" panose="02010600030101010101" pitchFamily="2" charset="-122"/>
              <a:ea typeface="宋体" panose="02010600030101010101" pitchFamily="2" charset="-122"/>
            </a:rPr>
            <a:t>层 </a:t>
          </a:r>
          <a:endParaRPr lang="en-US" altLang="ja-JP" sz="1800">
            <a:latin typeface="宋体" panose="02010600030101010101" pitchFamily="2" charset="-122"/>
            <a:ea typeface="宋体" panose="02010600030101010101" pitchFamily="2" charset="-122"/>
          </a:endParaRPr>
        </a:p>
        <a:p>
          <a:endParaRPr lang="en-US" altLang="zh-CN" sz="2000" b="1">
            <a:solidFill>
              <a:schemeClr val="dk1"/>
            </a:solidFill>
            <a:latin typeface="Arial" pitchFamily="34" charset="0"/>
            <a:ea typeface="+mn-ea"/>
            <a:cs typeface="Arial" pitchFamily="34" charset="0"/>
          </a:endParaRPr>
        </a:p>
        <a:p>
          <a:r>
            <a:rPr lang="en-US" sz="2000" b="1">
              <a:solidFill>
                <a:schemeClr val="dk1"/>
              </a:solidFill>
              <a:effectLst/>
              <a:latin typeface="Arial" panose="020B0604020202020204" pitchFamily="34" charset="0"/>
              <a:ea typeface="+mn-ea"/>
              <a:cs typeface="Arial" panose="020B0604020202020204" pitchFamily="34" charset="0"/>
            </a:rPr>
            <a:t>Longer Precision Pump Co., Ltd.</a:t>
          </a:r>
        </a:p>
        <a:p>
          <a:r>
            <a:rPr lang="en-US" sz="1800" b="0">
              <a:solidFill>
                <a:schemeClr val="dk1"/>
              </a:solidFill>
              <a:effectLst/>
              <a:latin typeface="Arial" panose="020B0604020202020204" pitchFamily="34" charset="0"/>
              <a:ea typeface="+mn-ea"/>
              <a:cs typeface="Arial" panose="020B0604020202020204" pitchFamily="34" charset="0"/>
            </a:rPr>
            <a:t>Address: 3rd/4th Floor, Building 6B, University Science Park Baoding National, High - Tech Industrial Development Zone Baoding, Hebei, China</a:t>
          </a:r>
        </a:p>
        <a:p>
          <a:endParaRPr lang="en-US" sz="1800" b="0">
            <a:solidFill>
              <a:schemeClr val="dk1"/>
            </a:solidFill>
            <a:effectLst/>
            <a:latin typeface="Arial" panose="020B0604020202020204" pitchFamily="34" charset="0"/>
            <a:ea typeface="+mn-ea"/>
            <a:cs typeface="Arial" panose="020B0604020202020204" pitchFamily="34" charset="0"/>
          </a:endParaRPr>
        </a:p>
        <a:p>
          <a:r>
            <a:rPr lang="en-US" altLang="zh-CN" sz="1800" b="0">
              <a:solidFill>
                <a:schemeClr val="dk1"/>
              </a:solidFill>
              <a:effectLst/>
              <a:latin typeface="Arial" panose="020B0604020202020204" pitchFamily="34" charset="0"/>
              <a:ea typeface="+mn-ea"/>
              <a:cs typeface="Arial" panose="020B0604020202020204" pitchFamily="34" charset="0"/>
            </a:rPr>
            <a:t>www.longerpump.com</a:t>
          </a:r>
        </a:p>
        <a:p>
          <a:endParaRPr lang="en-US" sz="1800" b="0">
            <a:latin typeface="Arial" panose="020B0604020202020204" pitchFamily="34" charset="0"/>
            <a:cs typeface="Arial" panose="020B0604020202020204" pitchFamily="34" charset="0"/>
          </a:endParaRPr>
        </a:p>
      </xdr:txBody>
    </xdr:sp>
    <xdr:clientData/>
  </xdr:twoCellAnchor>
  <xdr:twoCellAnchor editAs="oneCell">
    <xdr:from>
      <xdr:col>6</xdr:col>
      <xdr:colOff>1239940</xdr:colOff>
      <xdr:row>52</xdr:row>
      <xdr:rowOff>225829</xdr:rowOff>
    </xdr:from>
    <xdr:to>
      <xdr:col>7</xdr:col>
      <xdr:colOff>3962316</xdr:colOff>
      <xdr:row>59</xdr:row>
      <xdr:rowOff>259830</xdr:rowOff>
    </xdr:to>
    <xdr:pic>
      <xdr:nvPicPr>
        <xdr:cNvPr id="6" name="图片 5">
          <a:extLst>
            <a:ext uri="{FF2B5EF4-FFF2-40B4-BE49-F238E27FC236}">
              <a16:creationId xmlns:a16="http://schemas.microsoft.com/office/drawing/2014/main" id="{4F1540DF-B665-425F-825B-4F22B3B05D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162940" y="23069954"/>
          <a:ext cx="5984832" cy="192312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100%25&#21147;&#30697;&#25277;&#21462;&#19978;&#38480;&#20540;@432RPM" TargetMode="External"/><Relationship Id="rId2" Type="http://schemas.openxmlformats.org/officeDocument/2006/relationships/hyperlink" Target="mailto:100%25&#21147;&#30697;&#28748;&#27880;&#19978;&#38480;&#20540;@432RPM" TargetMode="External"/><Relationship Id="rId1" Type="http://schemas.openxmlformats.org/officeDocument/2006/relationships/hyperlink" Target="mailto:100%25&#21147;&#30697;&#25277;&#21462;&#19979;&#38480;&#20540;@432RP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M78"/>
  <sheetViews>
    <sheetView tabSelected="1" topLeftCell="A17" zoomScale="55" zoomScaleNormal="55" zoomScaleSheetLayoutView="50" workbookViewId="0">
      <selection activeCell="G39" sqref="G39:G42"/>
    </sheetView>
  </sheetViews>
  <sheetFormatPr defaultColWidth="9.125" defaultRowHeight="16.5"/>
  <cols>
    <col min="1" max="1" width="9.875" style="25" customWidth="1"/>
    <col min="2" max="2" width="54.625" style="25" customWidth="1"/>
    <col min="3" max="4" width="40.625" style="25" customWidth="1"/>
    <col min="5" max="5" width="48.625" style="25" customWidth="1"/>
    <col min="6" max="6" width="40.625" style="25" customWidth="1"/>
    <col min="7" max="7" width="42.875" style="25" customWidth="1"/>
    <col min="8" max="8" width="54.625" style="25" customWidth="1"/>
    <col min="9" max="9" width="6.875" style="25" customWidth="1"/>
    <col min="10" max="10" width="14.125" style="25" hidden="1" customWidth="1"/>
    <col min="11" max="11" width="9.125" style="25" customWidth="1"/>
    <col min="12" max="12" width="14" style="24" customWidth="1"/>
    <col min="13" max="13" width="9.125" style="25"/>
    <col min="14" max="14" width="12.25" style="25" customWidth="1"/>
    <col min="15" max="16384" width="9.125" style="25"/>
  </cols>
  <sheetData>
    <row r="1" spans="1:12" ht="4.5" customHeight="1">
      <c r="A1" s="22"/>
      <c r="B1" s="23"/>
      <c r="C1" s="23"/>
      <c r="D1" s="23"/>
      <c r="E1" s="23"/>
      <c r="F1" s="23"/>
      <c r="G1" s="23"/>
      <c r="H1" s="24"/>
      <c r="I1" s="24"/>
      <c r="J1" s="24"/>
      <c r="L1" s="26"/>
    </row>
    <row r="2" spans="1:12" ht="34.5" customHeight="1" thickBot="1">
      <c r="A2" s="22"/>
      <c r="B2" s="27"/>
      <c r="C2" s="27"/>
      <c r="D2" s="27"/>
      <c r="E2" s="27"/>
      <c r="F2" s="27"/>
      <c r="G2" s="27"/>
      <c r="H2" s="28"/>
      <c r="I2" s="28"/>
      <c r="J2" s="28"/>
      <c r="L2" s="26"/>
    </row>
    <row r="3" spans="1:12" ht="195" customHeight="1" thickTop="1">
      <c r="A3" s="22"/>
      <c r="B3" s="132" t="s">
        <v>9</v>
      </c>
      <c r="C3" s="133"/>
      <c r="D3" s="133"/>
      <c r="E3" s="133"/>
      <c r="F3" s="133"/>
      <c r="G3" s="133"/>
      <c r="H3" s="133"/>
      <c r="I3" s="133"/>
      <c r="J3" s="133"/>
      <c r="L3" s="26"/>
    </row>
    <row r="4" spans="1:12" ht="249.75" customHeight="1">
      <c r="A4" s="22"/>
      <c r="B4" s="134" t="s">
        <v>48</v>
      </c>
      <c r="C4" s="134"/>
      <c r="D4" s="134"/>
      <c r="E4" s="134"/>
      <c r="F4" s="134"/>
      <c r="G4" s="134"/>
      <c r="H4" s="134"/>
      <c r="I4" s="134"/>
      <c r="J4" s="134"/>
      <c r="L4" s="26"/>
    </row>
    <row r="5" spans="1:12" ht="101.25" customHeight="1">
      <c r="A5" s="22"/>
      <c r="B5" s="29"/>
      <c r="C5" s="30"/>
      <c r="D5" s="30"/>
      <c r="E5" s="30"/>
      <c r="F5" s="30"/>
      <c r="G5" s="30"/>
      <c r="H5" s="31"/>
      <c r="I5" s="31"/>
      <c r="J5" s="31"/>
      <c r="L5" s="26"/>
    </row>
    <row r="6" spans="1:12" s="33" customFormat="1" ht="35.1" customHeight="1">
      <c r="A6" s="32"/>
      <c r="B6" s="1" t="s">
        <v>49</v>
      </c>
      <c r="C6" s="136" t="str">
        <f>'Raw Data'!B3</f>
        <v>&lt;NAME&gt;</v>
      </c>
      <c r="D6" s="136"/>
      <c r="E6" s="136"/>
      <c r="F6" s="136"/>
      <c r="G6" s="31"/>
      <c r="H6" s="31"/>
      <c r="I6" s="31"/>
      <c r="J6" s="31"/>
      <c r="L6" s="32"/>
    </row>
    <row r="7" spans="1:12" s="33" customFormat="1" ht="34.5" customHeight="1">
      <c r="A7" s="32"/>
      <c r="B7" s="1"/>
      <c r="C7" s="34"/>
      <c r="D7" s="35"/>
      <c r="E7" s="35"/>
      <c r="F7" s="36"/>
      <c r="G7" s="31"/>
      <c r="H7" s="31"/>
      <c r="I7" s="31"/>
      <c r="J7" s="31"/>
      <c r="L7" s="32"/>
    </row>
    <row r="8" spans="1:12" s="33" customFormat="1" ht="35.1" customHeight="1">
      <c r="A8" s="32"/>
      <c r="B8" s="1" t="s">
        <v>50</v>
      </c>
      <c r="C8" s="37" t="str">
        <f>'Raw Data'!B5</f>
        <v>&lt;S/N&gt;</v>
      </c>
      <c r="D8" s="38"/>
      <c r="E8" s="39" t="s">
        <v>51</v>
      </c>
      <c r="F8" s="37" t="str">
        <f>'Raw Data'!B4</f>
        <v>&lt;MODEL#&gt;</v>
      </c>
      <c r="G8" s="31"/>
      <c r="H8" s="31"/>
      <c r="I8" s="31"/>
      <c r="J8" s="31"/>
      <c r="L8" s="32"/>
    </row>
    <row r="9" spans="1:12" s="33" customFormat="1" ht="35.1" customHeight="1">
      <c r="A9" s="32"/>
      <c r="B9" s="1" t="s">
        <v>18</v>
      </c>
      <c r="C9" s="40">
        <f>'Raw Data'!B12</f>
        <v>0</v>
      </c>
      <c r="D9" s="35"/>
      <c r="E9" s="1" t="s">
        <v>52</v>
      </c>
      <c r="F9" s="40">
        <f>'Raw Data'!B13</f>
        <v>0</v>
      </c>
      <c r="G9" s="31"/>
      <c r="H9" s="31"/>
      <c r="I9" s="31"/>
      <c r="J9" s="31"/>
      <c r="L9" s="32"/>
    </row>
    <row r="10" spans="1:12" s="33" customFormat="1" ht="35.1" customHeight="1">
      <c r="A10" s="32"/>
      <c r="B10" s="1"/>
      <c r="C10" s="40"/>
      <c r="D10" s="35"/>
      <c r="E10" s="1"/>
      <c r="F10" s="40"/>
      <c r="G10" s="31"/>
      <c r="H10" s="31"/>
      <c r="I10" s="31"/>
      <c r="J10" s="31"/>
      <c r="L10" s="32"/>
    </row>
    <row r="11" spans="1:12" s="33" customFormat="1" ht="35.1" customHeight="1">
      <c r="A11" s="32"/>
      <c r="B11" s="1" t="s">
        <v>53</v>
      </c>
      <c r="C11" s="37" t="str">
        <f>CONCATENATE('Raw Data'!B6,'Raw Data'!C6)</f>
        <v>25.6°C</v>
      </c>
      <c r="D11" s="41" t="str">
        <f>CONCATENATE('Raw Data'!D6,'Raw Data'!E6)</f>
        <v>50%RH</v>
      </c>
      <c r="E11" s="42"/>
      <c r="F11" s="40"/>
      <c r="G11" s="43"/>
      <c r="H11" s="44"/>
      <c r="I11" s="44"/>
      <c r="J11" s="45"/>
      <c r="L11" s="32"/>
    </row>
    <row r="12" spans="1:12" s="33" customFormat="1" ht="35.1" customHeight="1">
      <c r="A12" s="32"/>
      <c r="B12" s="1"/>
      <c r="C12" s="40"/>
      <c r="D12" s="46"/>
      <c r="E12" s="46"/>
      <c r="F12" s="40"/>
      <c r="G12" s="47"/>
      <c r="H12" s="48"/>
      <c r="I12" s="48"/>
      <c r="J12" s="48"/>
      <c r="L12" s="32"/>
    </row>
    <row r="13" spans="1:12" s="33" customFormat="1" ht="35.1" customHeight="1">
      <c r="A13" s="32"/>
      <c r="B13" s="49" t="s">
        <v>54</v>
      </c>
      <c r="C13" s="40" t="str">
        <f>'Raw Data'!B7</f>
        <v>&lt;OPERATOR&gt;</v>
      </c>
      <c r="D13" s="50"/>
      <c r="E13" s="39" t="s">
        <v>55</v>
      </c>
      <c r="F13" s="37" t="str">
        <f>'Raw Data'!B8</f>
        <v>&lt;DATE/TIME&gt;</v>
      </c>
      <c r="G13" s="43"/>
      <c r="H13" s="48"/>
      <c r="I13" s="48"/>
      <c r="J13" s="48"/>
      <c r="L13" s="32"/>
    </row>
    <row r="14" spans="1:12" ht="27.95" customHeight="1">
      <c r="A14" s="24"/>
      <c r="B14" s="51"/>
      <c r="C14" s="43"/>
      <c r="D14" s="31"/>
      <c r="E14" s="31"/>
      <c r="F14" s="51"/>
      <c r="G14" s="52"/>
      <c r="H14" s="48"/>
      <c r="I14" s="48"/>
      <c r="J14" s="48"/>
    </row>
    <row r="15" spans="1:12" ht="31.5" hidden="1">
      <c r="A15" s="53"/>
      <c r="B15" s="54"/>
      <c r="C15" s="31"/>
      <c r="D15" s="31"/>
      <c r="E15" s="31"/>
      <c r="F15" s="31"/>
      <c r="G15" s="31"/>
      <c r="H15" s="48"/>
      <c r="I15" s="48"/>
      <c r="J15" s="48"/>
    </row>
    <row r="16" spans="1:12" ht="30" hidden="1">
      <c r="A16" s="24"/>
      <c r="B16" s="55"/>
      <c r="C16" s="31"/>
      <c r="D16" s="31"/>
      <c r="E16" s="31"/>
      <c r="F16" s="31"/>
      <c r="G16" s="56"/>
      <c r="H16" s="48"/>
      <c r="I16" s="48"/>
      <c r="J16" s="48"/>
    </row>
    <row r="17" spans="1:13" ht="30">
      <c r="A17" s="24"/>
      <c r="B17" s="55"/>
      <c r="C17" s="31"/>
      <c r="D17" s="31"/>
      <c r="E17" s="31"/>
      <c r="F17" s="31"/>
      <c r="G17" s="56"/>
      <c r="H17" s="48"/>
      <c r="I17" s="48"/>
      <c r="J17" s="48"/>
    </row>
    <row r="18" spans="1:13" ht="30">
      <c r="A18" s="24"/>
      <c r="B18" s="55"/>
      <c r="C18" s="31"/>
      <c r="D18" s="31"/>
      <c r="E18" s="31"/>
      <c r="F18" s="31"/>
      <c r="G18" s="56"/>
      <c r="H18" s="48"/>
      <c r="I18" s="48"/>
      <c r="J18" s="48"/>
    </row>
    <row r="19" spans="1:13" ht="30">
      <c r="A19" s="24"/>
      <c r="B19" s="57"/>
      <c r="C19" s="58"/>
      <c r="D19" s="58"/>
      <c r="E19" s="58"/>
      <c r="F19" s="59"/>
      <c r="G19" s="59"/>
      <c r="H19" s="48"/>
      <c r="I19" s="48"/>
      <c r="J19" s="48"/>
      <c r="K19" s="60"/>
      <c r="L19" s="25"/>
      <c r="M19" s="24"/>
    </row>
    <row r="20" spans="1:13" ht="34.5" thickBot="1">
      <c r="A20" s="53"/>
      <c r="B20" s="61" t="str">
        <f>'Raw Data'!A16</f>
        <v>按键音测试 (Key Click Test)</v>
      </c>
      <c r="C20" s="61"/>
      <c r="D20" s="62"/>
      <c r="E20" s="63"/>
      <c r="F20" s="62"/>
      <c r="G20" s="64"/>
      <c r="H20" s="65"/>
      <c r="I20" s="66"/>
      <c r="J20" s="67"/>
    </row>
    <row r="21" spans="1:13" ht="17.25" customHeight="1">
      <c r="A21" s="53"/>
      <c r="B21" s="1"/>
      <c r="C21" s="1"/>
      <c r="D21" s="1"/>
      <c r="E21" s="1"/>
      <c r="F21" s="1"/>
      <c r="G21" s="68"/>
      <c r="H21" s="36"/>
      <c r="I21" s="31"/>
      <c r="J21" s="48"/>
    </row>
    <row r="22" spans="1:13" ht="33.75">
      <c r="A22" s="53"/>
      <c r="B22" s="69"/>
      <c r="C22" s="70"/>
      <c r="D22" s="70"/>
      <c r="E22" s="71"/>
      <c r="F22" s="72"/>
      <c r="G22" s="73"/>
      <c r="H22" s="74" t="s">
        <v>19</v>
      </c>
      <c r="I22" s="75"/>
      <c r="J22" s="76"/>
    </row>
    <row r="23" spans="1:13" ht="32.25">
      <c r="A23" s="24"/>
      <c r="B23" s="77" t="str">
        <f>'Raw Data'!A18</f>
        <v>按键音 (Key Click Sound)</v>
      </c>
      <c r="C23" s="78"/>
      <c r="D23" s="78"/>
      <c r="E23" s="59"/>
      <c r="F23" s="78"/>
      <c r="G23" s="59"/>
      <c r="H23" s="78" t="str">
        <f>'Raw Data'!E18</f>
        <v>Pass</v>
      </c>
      <c r="I23" s="79"/>
      <c r="J23" s="80"/>
      <c r="K23" s="60"/>
      <c r="L23" s="25"/>
      <c r="M23" s="24"/>
    </row>
    <row r="24" spans="1:13" ht="30">
      <c r="A24" s="24"/>
      <c r="B24" s="57"/>
      <c r="C24" s="58"/>
      <c r="D24" s="58"/>
      <c r="E24" s="58"/>
      <c r="F24" s="59"/>
      <c r="G24" s="59"/>
      <c r="H24" s="48"/>
      <c r="I24" s="48"/>
      <c r="J24" s="48"/>
      <c r="K24" s="60"/>
      <c r="L24" s="25"/>
      <c r="M24" s="24"/>
    </row>
    <row r="25" spans="1:13" ht="34.5" thickBot="1">
      <c r="A25" s="53"/>
      <c r="B25" s="61" t="str">
        <f>'Raw Data'!A20</f>
        <v>LED测试 (LED Test)</v>
      </c>
      <c r="C25" s="61"/>
      <c r="D25" s="62"/>
      <c r="E25" s="63"/>
      <c r="F25" s="62"/>
      <c r="G25" s="64"/>
      <c r="H25" s="65"/>
      <c r="I25" s="66"/>
      <c r="J25" s="67"/>
    </row>
    <row r="26" spans="1:13" ht="17.25" customHeight="1">
      <c r="A26" s="53"/>
      <c r="B26" s="1"/>
      <c r="C26" s="1"/>
      <c r="D26" s="1"/>
      <c r="E26" s="1"/>
      <c r="F26" s="1"/>
      <c r="G26" s="68"/>
      <c r="H26" s="36"/>
      <c r="I26" s="31"/>
      <c r="J26" s="48"/>
    </row>
    <row r="27" spans="1:13" ht="33.75">
      <c r="A27" s="53"/>
      <c r="B27" s="69"/>
      <c r="C27" s="70"/>
      <c r="D27" s="70"/>
      <c r="E27" s="71"/>
      <c r="F27" s="72"/>
      <c r="G27" s="73"/>
      <c r="H27" s="72" t="s">
        <v>19</v>
      </c>
      <c r="I27" s="75"/>
      <c r="J27" s="76"/>
    </row>
    <row r="28" spans="1:13" ht="32.25">
      <c r="A28" s="24"/>
      <c r="B28" s="77" t="str">
        <f>'Raw Data'!A22</f>
        <v xml:space="preserve"> LED闪烁 (LED blinking)</v>
      </c>
      <c r="C28" s="78"/>
      <c r="D28" s="78"/>
      <c r="E28" s="59"/>
      <c r="F28" s="78"/>
      <c r="G28" s="59"/>
      <c r="H28" s="78" t="str">
        <f>'Raw Data'!E22</f>
        <v>Pass</v>
      </c>
      <c r="I28" s="79"/>
      <c r="J28" s="80"/>
      <c r="K28" s="60"/>
      <c r="L28" s="25"/>
      <c r="M28" s="24"/>
    </row>
    <row r="29" spans="1:13" ht="30">
      <c r="A29" s="24"/>
      <c r="B29" s="57"/>
      <c r="C29" s="58"/>
      <c r="D29" s="58"/>
      <c r="E29" s="58"/>
      <c r="F29" s="59"/>
      <c r="G29" s="59"/>
      <c r="H29" s="48"/>
      <c r="I29" s="48"/>
      <c r="J29" s="48"/>
      <c r="K29" s="60"/>
      <c r="L29" s="25"/>
      <c r="M29" s="24"/>
    </row>
    <row r="30" spans="1:13" ht="34.5" thickBot="1">
      <c r="A30" s="53"/>
      <c r="B30" s="61" t="str">
        <f>'Raw Data'!A24</f>
        <v>蜂鸣声测试 (Beeper Test)</v>
      </c>
      <c r="C30" s="61"/>
      <c r="D30" s="62"/>
      <c r="E30" s="63"/>
      <c r="F30" s="62"/>
      <c r="G30" s="64"/>
      <c r="H30" s="65"/>
      <c r="I30" s="66"/>
      <c r="J30" s="67"/>
    </row>
    <row r="31" spans="1:13" ht="17.25" customHeight="1">
      <c r="A31" s="53"/>
      <c r="B31" s="1"/>
      <c r="C31" s="1"/>
      <c r="D31" s="1"/>
      <c r="E31" s="1"/>
      <c r="F31" s="1"/>
      <c r="G31" s="68"/>
      <c r="H31" s="36"/>
      <c r="I31" s="31"/>
      <c r="J31" s="48"/>
    </row>
    <row r="32" spans="1:13" ht="33.75">
      <c r="A32" s="53"/>
      <c r="B32" s="69"/>
      <c r="C32" s="70"/>
      <c r="D32" s="70"/>
      <c r="E32" s="71"/>
      <c r="F32" s="72"/>
      <c r="G32" s="73"/>
      <c r="H32" s="72" t="s">
        <v>19</v>
      </c>
      <c r="I32" s="75"/>
      <c r="J32" s="76"/>
    </row>
    <row r="33" spans="1:13" ht="32.25">
      <c r="A33" s="24"/>
      <c r="B33" s="77" t="str">
        <f>'Raw Data'!A26</f>
        <v>蜂鸣声 (Beeper)</v>
      </c>
      <c r="C33" s="78"/>
      <c r="D33" s="78"/>
      <c r="E33" s="59"/>
      <c r="F33" s="78"/>
      <c r="G33" s="59"/>
      <c r="H33" s="78" t="str">
        <f>'Raw Data'!E26</f>
        <v>Pass</v>
      </c>
      <c r="I33" s="79"/>
      <c r="J33" s="80"/>
      <c r="K33" s="60"/>
      <c r="L33" s="25"/>
      <c r="M33" s="24"/>
    </row>
    <row r="34" spans="1:13" ht="30">
      <c r="A34" s="24"/>
      <c r="B34" s="57"/>
      <c r="C34" s="58"/>
      <c r="D34" s="58"/>
      <c r="E34" s="58"/>
      <c r="F34" s="59"/>
      <c r="G34" s="59"/>
      <c r="H34" s="48"/>
      <c r="I34" s="48"/>
      <c r="J34" s="48"/>
      <c r="K34" s="60"/>
      <c r="L34" s="25"/>
      <c r="M34" s="24"/>
    </row>
    <row r="35" spans="1:13" ht="34.5" thickBot="1">
      <c r="A35" s="53"/>
      <c r="B35" s="61" t="str">
        <f>'Raw Data'!A28</f>
        <v>自检测试 (Auto Test)</v>
      </c>
      <c r="C35" s="61"/>
      <c r="D35" s="62"/>
      <c r="E35" s="63"/>
      <c r="F35" s="62"/>
      <c r="G35" s="64"/>
      <c r="H35" s="65"/>
      <c r="I35" s="66"/>
      <c r="J35" s="67"/>
    </row>
    <row r="36" spans="1:13" ht="17.25" customHeight="1">
      <c r="A36" s="53"/>
      <c r="B36" s="1"/>
      <c r="C36" s="1"/>
      <c r="D36" s="1"/>
      <c r="E36" s="1"/>
      <c r="F36" s="1"/>
      <c r="G36" s="68"/>
      <c r="H36" s="36"/>
      <c r="I36" s="31"/>
      <c r="J36" s="48"/>
    </row>
    <row r="37" spans="1:13" ht="33.75">
      <c r="A37" s="53"/>
      <c r="B37" s="69"/>
      <c r="C37" s="70"/>
      <c r="D37" s="70"/>
      <c r="E37" s="71"/>
      <c r="F37" s="72"/>
      <c r="G37" s="73"/>
      <c r="H37" s="72" t="s">
        <v>19</v>
      </c>
      <c r="I37" s="75"/>
      <c r="J37" s="76"/>
    </row>
    <row r="38" spans="1:13" ht="32.25">
      <c r="A38" s="24"/>
      <c r="B38" s="77" t="str">
        <f>'Raw Data'!A30</f>
        <v>自检 (Auto Test)</v>
      </c>
      <c r="C38" s="78"/>
      <c r="D38" s="78"/>
      <c r="E38" s="59"/>
      <c r="F38" s="78"/>
      <c r="G38" s="59"/>
      <c r="H38" s="78" t="str">
        <f>'Raw Data'!E30</f>
        <v>Pass</v>
      </c>
      <c r="I38" s="79"/>
      <c r="J38" s="80"/>
      <c r="K38" s="60"/>
      <c r="L38" s="25"/>
      <c r="M38" s="24"/>
    </row>
    <row r="39" spans="1:13" ht="32.25">
      <c r="A39" s="24"/>
      <c r="B39" s="77"/>
      <c r="C39" s="78"/>
      <c r="D39" s="78"/>
      <c r="E39" s="59"/>
      <c r="F39" s="78"/>
      <c r="G39" s="59" t="str">
        <f>'Raw Data'!D31</f>
        <v>电机 (Motor)</v>
      </c>
      <c r="H39" s="81" t="str">
        <f>'Raw Data'!E31</f>
        <v>&lt;motor&gt;</v>
      </c>
      <c r="I39" s="79"/>
      <c r="J39" s="80"/>
      <c r="K39" s="60"/>
      <c r="L39" s="25"/>
      <c r="M39" s="24"/>
    </row>
    <row r="40" spans="1:13" ht="32.25">
      <c r="A40" s="24"/>
      <c r="B40" s="77"/>
      <c r="C40" s="78"/>
      <c r="D40" s="78"/>
      <c r="E40" s="59"/>
      <c r="F40" s="78"/>
      <c r="G40" s="59" t="str">
        <f>'Raw Data'!D32</f>
        <v>脚踏开关 (Foot Switch)</v>
      </c>
      <c r="H40" s="81" t="str">
        <f>'Raw Data'!E32</f>
        <v>&lt;foot_switch&gt;</v>
      </c>
      <c r="I40" s="79"/>
      <c r="J40" s="80"/>
      <c r="K40" s="60"/>
      <c r="L40" s="25"/>
      <c r="M40" s="24"/>
    </row>
    <row r="41" spans="1:13" ht="32.25">
      <c r="A41" s="24"/>
      <c r="B41" s="77"/>
      <c r="C41" s="78"/>
      <c r="D41" s="78"/>
      <c r="E41" s="59"/>
      <c r="F41" s="78"/>
      <c r="G41" s="59" t="str">
        <f>'Raw Data'!D33</f>
        <v>外控输入2 (Ext Input 2)</v>
      </c>
      <c r="H41" s="81" t="str">
        <f>'Raw Data'!E33</f>
        <v>&lt;ext_input_2&gt;</v>
      </c>
      <c r="I41" s="79"/>
      <c r="J41" s="80"/>
      <c r="K41" s="60"/>
      <c r="L41" s="25"/>
      <c r="M41" s="24"/>
    </row>
    <row r="42" spans="1:13" ht="32.25">
      <c r="A42" s="24"/>
      <c r="B42" s="77"/>
      <c r="C42" s="78"/>
      <c r="D42" s="78"/>
      <c r="E42" s="59"/>
      <c r="F42" s="78"/>
      <c r="G42" s="59" t="str">
        <f>'Raw Data'!D34</f>
        <v>外控输入1 (Ext Input 1)</v>
      </c>
      <c r="H42" s="81" t="str">
        <f>'Raw Data'!E34</f>
        <v>&lt;ext_input_1&gt;</v>
      </c>
      <c r="I42" s="79"/>
      <c r="J42" s="80"/>
      <c r="K42" s="60"/>
      <c r="L42" s="25"/>
      <c r="M42" s="24"/>
    </row>
    <row r="43" spans="1:13" ht="32.25">
      <c r="A43" s="24"/>
      <c r="B43" s="77"/>
      <c r="C43" s="78"/>
      <c r="D43" s="78"/>
      <c r="E43" s="59"/>
      <c r="F43" s="78"/>
      <c r="G43" s="59"/>
      <c r="H43" s="82"/>
      <c r="I43" s="79"/>
      <c r="J43" s="80"/>
      <c r="K43" s="60"/>
      <c r="L43" s="25"/>
      <c r="M43" s="24"/>
    </row>
    <row r="44" spans="1:13" ht="34.5" customHeight="1">
      <c r="A44" s="24"/>
      <c r="B44" s="83"/>
      <c r="C44" s="84"/>
      <c r="D44" s="84"/>
      <c r="E44" s="84"/>
      <c r="F44" s="84"/>
      <c r="G44" s="31"/>
      <c r="H44" s="48"/>
      <c r="I44" s="48"/>
      <c r="J44" s="48"/>
    </row>
    <row r="45" spans="1:13" ht="20.25" customHeight="1">
      <c r="A45" s="24"/>
      <c r="B45" s="135"/>
      <c r="C45" s="135"/>
      <c r="D45" s="135"/>
      <c r="E45" s="135"/>
      <c r="F45" s="135"/>
      <c r="G45" s="135"/>
      <c r="H45" s="135"/>
      <c r="I45" s="135"/>
      <c r="J45" s="135"/>
      <c r="L45" s="85"/>
    </row>
    <row r="46" spans="1:13" s="89" customFormat="1" ht="21.75" customHeight="1">
      <c r="A46" s="86"/>
      <c r="B46" s="87" t="s">
        <v>10</v>
      </c>
      <c r="C46" s="88"/>
      <c r="D46" s="88"/>
      <c r="E46" s="88"/>
      <c r="F46" s="88"/>
      <c r="G46" s="88"/>
      <c r="H46" s="88"/>
      <c r="I46" s="88"/>
      <c r="J46" s="88"/>
      <c r="L46" s="90"/>
    </row>
    <row r="47" spans="1:13" s="89" customFormat="1" ht="21.75" customHeight="1">
      <c r="A47" s="86"/>
      <c r="B47" s="88"/>
      <c r="C47" s="88"/>
      <c r="D47" s="88"/>
      <c r="E47" s="88"/>
      <c r="F47" s="88"/>
      <c r="G47" s="88"/>
      <c r="H47" s="88"/>
      <c r="I47" s="88"/>
      <c r="J47" s="88"/>
      <c r="L47" s="90"/>
    </row>
    <row r="48" spans="1:13" s="93" customFormat="1" ht="21.75" customHeight="1">
      <c r="A48" s="91"/>
      <c r="B48" s="88"/>
      <c r="C48" s="88"/>
      <c r="D48" s="88"/>
      <c r="E48" s="88"/>
      <c r="F48" s="88"/>
      <c r="G48" s="88"/>
      <c r="H48" s="88"/>
      <c r="I48" s="88"/>
      <c r="J48" s="88"/>
      <c r="K48" s="89"/>
      <c r="L48" s="92"/>
    </row>
    <row r="49" spans="1:12" s="93" customFormat="1" ht="21.75" customHeight="1">
      <c r="A49" s="91"/>
      <c r="B49" s="88"/>
      <c r="C49" s="88"/>
      <c r="D49" s="88"/>
      <c r="E49" s="88"/>
      <c r="F49" s="88"/>
      <c r="G49" s="88"/>
      <c r="H49" s="88"/>
      <c r="I49" s="88"/>
      <c r="J49" s="88"/>
      <c r="K49" s="89"/>
      <c r="L49" s="92"/>
    </row>
    <row r="50" spans="1:12" s="96" customFormat="1" ht="21.75" customHeight="1">
      <c r="A50" s="94"/>
      <c r="B50" s="88"/>
      <c r="C50" s="88"/>
      <c r="D50" s="88"/>
      <c r="E50" s="88"/>
      <c r="F50" s="88"/>
      <c r="G50" s="88"/>
      <c r="H50" s="88"/>
      <c r="I50" s="88"/>
      <c r="J50" s="88"/>
      <c r="K50" s="89"/>
      <c r="L50" s="95"/>
    </row>
    <row r="51" spans="1:12" s="96" customFormat="1" ht="21.75" customHeight="1">
      <c r="A51" s="94"/>
      <c r="B51" s="88"/>
      <c r="C51" s="88"/>
      <c r="D51" s="88"/>
      <c r="E51" s="88"/>
      <c r="F51" s="88"/>
      <c r="G51" s="88"/>
      <c r="H51" s="88"/>
      <c r="I51" s="88"/>
      <c r="J51" s="88"/>
      <c r="K51" s="89"/>
      <c r="L51" s="95"/>
    </row>
    <row r="52" spans="1:12" s="96" customFormat="1" ht="21.75" customHeight="1">
      <c r="A52" s="94"/>
      <c r="B52" s="88"/>
      <c r="C52" s="88"/>
      <c r="D52" s="88"/>
      <c r="E52" s="88"/>
      <c r="F52" s="88"/>
      <c r="G52" s="88"/>
      <c r="H52" s="88"/>
      <c r="I52" s="88"/>
      <c r="J52" s="88"/>
      <c r="K52" s="89"/>
      <c r="L52" s="95"/>
    </row>
    <row r="53" spans="1:12" s="96" customFormat="1" ht="21.75" customHeight="1">
      <c r="A53" s="94"/>
      <c r="B53" s="97"/>
      <c r="C53" s="97"/>
      <c r="D53" s="97"/>
      <c r="E53" s="97"/>
      <c r="F53" s="97"/>
      <c r="G53" s="97"/>
      <c r="H53" s="97"/>
      <c r="I53" s="97"/>
      <c r="J53" s="97"/>
      <c r="L53" s="95"/>
    </row>
    <row r="54" spans="1:12" s="96" customFormat="1" ht="21.75" customHeight="1">
      <c r="A54" s="94"/>
      <c r="B54" s="97"/>
      <c r="C54" s="97"/>
      <c r="D54" s="97"/>
      <c r="E54" s="97"/>
      <c r="F54" s="97"/>
      <c r="G54" s="97"/>
      <c r="H54" s="97"/>
      <c r="I54" s="97"/>
      <c r="J54" s="97"/>
      <c r="L54" s="95"/>
    </row>
    <row r="55" spans="1:12" s="96" customFormat="1" ht="21.75" customHeight="1">
      <c r="A55" s="94"/>
      <c r="B55" s="97"/>
      <c r="C55" s="97"/>
      <c r="D55" s="97"/>
      <c r="E55" s="97"/>
      <c r="F55" s="97"/>
      <c r="G55" s="97"/>
      <c r="H55" s="97"/>
      <c r="I55" s="97"/>
      <c r="J55" s="97"/>
      <c r="L55" s="95"/>
    </row>
    <row r="56" spans="1:12" s="96" customFormat="1" ht="21.75" customHeight="1">
      <c r="A56" s="94"/>
      <c r="B56" s="94"/>
      <c r="D56" s="98"/>
      <c r="E56" s="98"/>
      <c r="G56" s="94"/>
      <c r="H56" s="99"/>
      <c r="I56" s="99"/>
      <c r="J56" s="99"/>
      <c r="L56" s="95"/>
    </row>
    <row r="57" spans="1:12" s="96" customFormat="1" ht="21.75" customHeight="1">
      <c r="A57" s="94"/>
      <c r="B57" s="94"/>
      <c r="D57" s="98"/>
      <c r="E57" s="98"/>
      <c r="G57" s="94"/>
      <c r="H57" s="99"/>
      <c r="I57" s="99"/>
      <c r="J57" s="99"/>
      <c r="L57" s="95"/>
    </row>
    <row r="58" spans="1:12" s="96" customFormat="1" ht="21.75" customHeight="1">
      <c r="A58" s="94"/>
      <c r="B58" s="94"/>
      <c r="D58" s="98"/>
      <c r="E58" s="98"/>
      <c r="G58" s="94"/>
      <c r="H58" s="99"/>
      <c r="I58" s="99"/>
      <c r="J58" s="99"/>
      <c r="L58" s="95"/>
    </row>
    <row r="59" spans="1:12" s="96" customFormat="1" ht="21.75" customHeight="1">
      <c r="A59" s="94"/>
      <c r="B59" s="94"/>
      <c r="D59" s="98"/>
      <c r="E59" s="98"/>
      <c r="G59" s="94"/>
      <c r="H59" s="99"/>
      <c r="I59" s="99"/>
      <c r="J59" s="99"/>
      <c r="L59" s="95"/>
    </row>
    <row r="60" spans="1:12" s="96" customFormat="1" ht="21.75" customHeight="1">
      <c r="A60" s="94"/>
      <c r="B60" s="94"/>
      <c r="D60" s="98"/>
      <c r="E60" s="98"/>
      <c r="F60" s="100"/>
      <c r="G60" s="94"/>
      <c r="H60" s="99"/>
      <c r="I60" s="99"/>
      <c r="J60" s="99"/>
      <c r="L60" s="95"/>
    </row>
    <row r="61" spans="1:12" ht="21.75" customHeight="1" thickBot="1">
      <c r="A61" s="24"/>
      <c r="B61" s="101"/>
      <c r="C61" s="28"/>
      <c r="D61" s="28"/>
      <c r="E61" s="28"/>
      <c r="F61" s="28"/>
      <c r="G61" s="28"/>
      <c r="H61" s="28"/>
      <c r="I61" s="28"/>
      <c r="J61" s="28"/>
    </row>
    <row r="62" spans="1:12" ht="20.25" customHeight="1" thickTop="1">
      <c r="A62" s="24"/>
      <c r="B62" s="53"/>
      <c r="C62" s="24"/>
      <c r="D62" s="24"/>
      <c r="E62" s="24"/>
      <c r="F62" s="24"/>
      <c r="G62" s="24"/>
      <c r="H62" s="24"/>
      <c r="I62" s="24"/>
      <c r="J62" s="24"/>
    </row>
    <row r="63" spans="1:12" ht="20.25" customHeight="1">
      <c r="A63" s="24"/>
      <c r="B63" s="137"/>
      <c r="C63" s="137"/>
      <c r="D63" s="137"/>
      <c r="E63" s="137"/>
      <c r="F63" s="137"/>
      <c r="G63" s="137"/>
      <c r="H63" s="24"/>
      <c r="I63" s="138"/>
      <c r="J63" s="138"/>
    </row>
    <row r="64" spans="1:12" ht="20.25" customHeight="1">
      <c r="A64" s="24"/>
      <c r="B64" s="24"/>
      <c r="C64" s="24"/>
      <c r="D64" s="24"/>
      <c r="E64" s="24"/>
      <c r="F64" s="24"/>
      <c r="G64" s="24"/>
      <c r="H64" s="24"/>
      <c r="I64" s="24"/>
      <c r="J64" s="24"/>
    </row>
    <row r="65" spans="1:10" ht="21">
      <c r="A65" s="53"/>
      <c r="B65" s="102"/>
      <c r="C65" s="103"/>
      <c r="D65" s="103"/>
      <c r="E65" s="103"/>
      <c r="F65" s="103"/>
      <c r="G65" s="103"/>
      <c r="H65" s="104"/>
      <c r="I65" s="104"/>
      <c r="J65" s="104"/>
    </row>
    <row r="66" spans="1:10" ht="20.25">
      <c r="A66" s="24"/>
      <c r="B66" s="105"/>
      <c r="C66" s="103"/>
      <c r="D66" s="103"/>
      <c r="E66" s="103"/>
      <c r="F66" s="103"/>
      <c r="G66" s="106"/>
      <c r="H66" s="104"/>
      <c r="I66" s="104"/>
      <c r="J66" s="104"/>
    </row>
    <row r="67" spans="1:10" ht="5.25" customHeight="1">
      <c r="A67" s="24"/>
      <c r="B67" s="107"/>
      <c r="C67" s="108"/>
      <c r="D67" s="108"/>
      <c r="E67" s="108"/>
      <c r="F67" s="103"/>
      <c r="G67" s="106"/>
      <c r="H67" s="104"/>
      <c r="I67" s="104"/>
      <c r="J67" s="104"/>
    </row>
    <row r="68" spans="1:10" ht="21" thickBot="1">
      <c r="A68" s="109"/>
      <c r="B68" s="110"/>
      <c r="C68" s="110"/>
      <c r="D68" s="103"/>
      <c r="E68" s="103"/>
      <c r="F68" s="103"/>
      <c r="G68" s="103"/>
      <c r="H68" s="104"/>
      <c r="I68" s="104"/>
      <c r="J68" s="104"/>
    </row>
    <row r="69" spans="1:10" ht="23.25" customHeight="1" thickBot="1">
      <c r="A69" s="111" t="s">
        <v>1</v>
      </c>
      <c r="B69" s="112" t="s">
        <v>8</v>
      </c>
      <c r="C69" s="113"/>
      <c r="D69" s="114"/>
      <c r="E69" s="115"/>
      <c r="F69" s="103"/>
      <c r="G69" s="103"/>
      <c r="H69" s="104"/>
      <c r="I69" s="104"/>
      <c r="J69" s="104"/>
    </row>
    <row r="70" spans="1:10" ht="27.75" customHeight="1">
      <c r="A70" s="24"/>
      <c r="B70" s="116"/>
      <c r="C70" s="103"/>
      <c r="D70" s="117"/>
      <c r="E70" s="103"/>
      <c r="F70" s="103"/>
      <c r="G70" s="103"/>
      <c r="H70" s="104"/>
      <c r="I70" s="104"/>
      <c r="J70" s="104"/>
    </row>
    <row r="71" spans="1:10" ht="29.25" customHeight="1">
      <c r="A71" s="24"/>
      <c r="B71" s="118" t="s">
        <v>6</v>
      </c>
      <c r="C71" s="119" t="s">
        <v>7</v>
      </c>
      <c r="D71" s="120" t="s">
        <v>0</v>
      </c>
      <c r="E71" s="108"/>
      <c r="F71" s="103"/>
      <c r="G71" s="103"/>
      <c r="H71" s="104"/>
      <c r="I71" s="104"/>
      <c r="J71" s="104"/>
    </row>
    <row r="72" spans="1:10" ht="18" customHeight="1">
      <c r="A72" s="24"/>
      <c r="B72" s="121" t="s">
        <v>56</v>
      </c>
      <c r="C72" s="122">
        <v>13.7</v>
      </c>
      <c r="D72" s="123"/>
      <c r="E72" s="124"/>
      <c r="F72" s="103"/>
      <c r="G72" s="103"/>
      <c r="H72" s="104"/>
      <c r="I72" s="104"/>
      <c r="J72" s="104"/>
    </row>
    <row r="73" spans="1:10" ht="20.25">
      <c r="A73" s="24"/>
      <c r="B73" s="121" t="s">
        <v>57</v>
      </c>
      <c r="C73" s="122">
        <v>27.3</v>
      </c>
      <c r="D73" s="123"/>
      <c r="E73" s="124"/>
      <c r="F73" s="103"/>
      <c r="G73" s="103"/>
      <c r="H73" s="104"/>
      <c r="I73" s="104"/>
      <c r="J73" s="104"/>
    </row>
    <row r="74" spans="1:10" ht="20.25">
      <c r="A74" s="24"/>
      <c r="B74" s="121" t="s">
        <v>58</v>
      </c>
      <c r="C74" s="122">
        <v>24.2</v>
      </c>
      <c r="D74" s="123"/>
      <c r="E74" s="124"/>
      <c r="F74" s="103"/>
      <c r="G74" s="103"/>
      <c r="H74" s="104"/>
      <c r="I74" s="104"/>
      <c r="J74" s="104"/>
    </row>
    <row r="75" spans="1:10" ht="20.25">
      <c r="A75" s="24"/>
      <c r="B75" s="125"/>
      <c r="C75" s="126"/>
      <c r="D75" s="123"/>
      <c r="E75" s="124"/>
      <c r="F75" s="103"/>
      <c r="G75" s="103"/>
      <c r="H75" s="104"/>
      <c r="I75" s="104"/>
      <c r="J75" s="104"/>
    </row>
    <row r="76" spans="1:10" ht="21" thickBot="1">
      <c r="A76" s="24"/>
      <c r="B76" s="127"/>
      <c r="C76" s="128"/>
      <c r="D76" s="129"/>
      <c r="E76" s="124"/>
      <c r="F76" s="103"/>
      <c r="G76" s="103"/>
      <c r="H76" s="104"/>
      <c r="I76" s="104"/>
      <c r="J76" s="104"/>
    </row>
    <row r="77" spans="1:10" ht="20.25">
      <c r="A77" s="24"/>
      <c r="B77" s="108"/>
      <c r="C77" s="108"/>
      <c r="D77" s="130"/>
      <c r="E77" s="130"/>
      <c r="F77" s="103"/>
      <c r="G77" s="124"/>
      <c r="H77" s="104"/>
      <c r="I77" s="104"/>
      <c r="J77" s="104"/>
    </row>
    <row r="78" spans="1:10" ht="24" customHeight="1">
      <c r="B78" s="131" t="s">
        <v>2</v>
      </c>
    </row>
  </sheetData>
  <mergeCells count="6">
    <mergeCell ref="B3:J3"/>
    <mergeCell ref="B4:J4"/>
    <mergeCell ref="B45:J45"/>
    <mergeCell ref="C6:F6"/>
    <mergeCell ref="B63:G63"/>
    <mergeCell ref="I63:J63"/>
  </mergeCells>
  <phoneticPr fontId="0" type="noConversion"/>
  <dataValidations disablePrompts="1" count="2">
    <dataValidation type="decimal" allowBlank="1" showInputMessage="1" showErrorMessage="1" sqref="C75:C76" xr:uid="{00000000-0002-0000-0000-000001000000}">
      <formula1>500</formula1>
      <formula2>550</formula2>
    </dataValidation>
    <dataValidation type="list" allowBlank="1" showInputMessage="1" showErrorMessage="1" sqref="H11:I11" xr:uid="{00000000-0002-0000-0000-000004000000}">
      <formula1>FW_rev</formula1>
    </dataValidation>
  </dataValidations>
  <hyperlinks>
    <hyperlink ref="B72" r:id="rId1" display="100%力矩抽取下限值@432RPM" xr:uid="{AFAB99ED-E466-479E-B0A8-AF1EB3F510D1}"/>
    <hyperlink ref="B73" r:id="rId2" display="100%力矩灌注上限值@432RPM" xr:uid="{FFCE7E65-E000-4001-9795-CF367CB74F26}"/>
    <hyperlink ref="B74" r:id="rId3" display="100%力矩抽取上限值@432RPM" xr:uid="{F4DBC543-FC68-4B14-925C-2F7A458D65DA}"/>
  </hyperlinks>
  <printOptions horizontalCentered="1"/>
  <pageMargins left="0.25" right="0.25" top="0.75" bottom="0.75" header="0.3" footer="0.3"/>
  <pageSetup paperSize="9" scale="29" orientation="portrait" horizontalDpi="4294967295" verticalDpi="4294967295" r:id="rId4"/>
  <colBreaks count="1" manualBreakCount="1">
    <brk id="10" max="1048575" man="1"/>
  </colBreaks>
  <ignoredErrors>
    <ignoredError sqref="C13" unlockedFormula="1"/>
  </ignoredErrors>
  <drawing r:id="rId5"/>
  <webPublishItems count="2">
    <webPublishItem id="26032" divId="Test_ReportW_26032" sourceType="sheet" destinationFile="C:\C# Projects\Spectronic 200 Utility\Spectronic200Utility\MainForm\bin\Debug\ReportFormat\Test_ReportW.htm"/>
    <webPublishItem id="32345" divId="Test_ReportW1_32345" sourceType="range" sourceRef="A1:M77" destinationFile="C:\C# Projects\Spectronic 200 Utility\Spectronic200Utility\MainForm\bin\Debug\ReportFormat\Test_ReportW1_19_Nov_2012_03-58PM_Report2.html"/>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34"/>
  <sheetViews>
    <sheetView topLeftCell="A19" workbookViewId="0">
      <selection activeCell="E31" sqref="E31"/>
    </sheetView>
  </sheetViews>
  <sheetFormatPr defaultColWidth="9" defaultRowHeight="16.5"/>
  <cols>
    <col min="1" max="1" width="36.625" style="3" bestFit="1" customWidth="1"/>
    <col min="2" max="3" width="18.625" style="3" customWidth="1"/>
    <col min="4" max="4" width="23.75" style="3" customWidth="1"/>
    <col min="5" max="5" width="30.625" style="3" customWidth="1"/>
    <col min="6" max="6" width="9.625" style="3" bestFit="1" customWidth="1"/>
    <col min="7" max="16384" width="9" style="3"/>
  </cols>
  <sheetData>
    <row r="2" spans="1:6" ht="21.75" thickBot="1">
      <c r="A2" s="2" t="s">
        <v>29</v>
      </c>
      <c r="B2" s="2"/>
      <c r="C2" s="2"/>
      <c r="D2" s="2"/>
      <c r="E2" s="2"/>
      <c r="F2" s="2"/>
    </row>
    <row r="3" spans="1:6" ht="18">
      <c r="A3" s="4" t="s">
        <v>13</v>
      </c>
      <c r="B3" s="5" t="s">
        <v>26</v>
      </c>
      <c r="C3" s="6"/>
      <c r="D3" s="6"/>
      <c r="E3" s="6"/>
      <c r="F3" s="6"/>
    </row>
    <row r="4" spans="1:6" ht="18">
      <c r="A4" s="7" t="s">
        <v>12</v>
      </c>
      <c r="B4" s="8" t="s">
        <v>25</v>
      </c>
      <c r="C4" s="6"/>
      <c r="D4" s="6"/>
      <c r="E4" s="6"/>
      <c r="F4" s="6"/>
    </row>
    <row r="5" spans="1:6" ht="18">
      <c r="A5" s="7" t="s">
        <v>11</v>
      </c>
      <c r="B5" s="8" t="s">
        <v>24</v>
      </c>
      <c r="C5" s="6"/>
      <c r="D5" s="6"/>
      <c r="E5" s="6"/>
      <c r="F5" s="6"/>
    </row>
    <row r="6" spans="1:6" ht="18">
      <c r="A6" s="7" t="s">
        <v>30</v>
      </c>
      <c r="B6" s="8">
        <v>25.6</v>
      </c>
      <c r="C6" s="6" t="s">
        <v>3</v>
      </c>
      <c r="D6" s="9">
        <v>50</v>
      </c>
      <c r="E6" s="6" t="s">
        <v>4</v>
      </c>
      <c r="F6" s="6"/>
    </row>
    <row r="7" spans="1:6" ht="18">
      <c r="A7" s="7" t="s">
        <v>31</v>
      </c>
      <c r="B7" s="8" t="s">
        <v>27</v>
      </c>
      <c r="C7" s="6"/>
      <c r="D7" s="6"/>
      <c r="E7" s="6"/>
      <c r="F7" s="6"/>
    </row>
    <row r="8" spans="1:6" ht="18">
      <c r="A8" s="7" t="s">
        <v>14</v>
      </c>
      <c r="B8" s="8" t="s">
        <v>28</v>
      </c>
    </row>
    <row r="9" spans="1:6" ht="18">
      <c r="A9" s="7"/>
      <c r="B9" s="10"/>
      <c r="C9" s="6"/>
      <c r="D9" s="6"/>
      <c r="E9" s="6"/>
      <c r="F9" s="6"/>
    </row>
    <row r="10" spans="1:6" ht="21.75" thickBot="1">
      <c r="A10" s="2" t="s">
        <v>32</v>
      </c>
      <c r="B10" s="2"/>
      <c r="C10" s="2"/>
      <c r="D10" s="2"/>
      <c r="E10" s="2"/>
      <c r="F10" s="2"/>
    </row>
    <row r="11" spans="1:6" ht="18">
      <c r="A11" s="7" t="s">
        <v>33</v>
      </c>
      <c r="B11" s="11"/>
      <c r="C11" s="6"/>
      <c r="D11" s="6"/>
      <c r="E11" s="6"/>
      <c r="F11" s="6"/>
    </row>
    <row r="12" spans="1:6" ht="18">
      <c r="A12" s="7" t="s">
        <v>17</v>
      </c>
      <c r="B12" s="11"/>
      <c r="C12" s="6"/>
      <c r="D12" s="6"/>
      <c r="E12" s="6"/>
      <c r="F12" s="6"/>
    </row>
    <row r="13" spans="1:6" ht="18">
      <c r="A13" s="7" t="s">
        <v>16</v>
      </c>
      <c r="B13" s="11"/>
      <c r="C13" s="6"/>
      <c r="D13" s="6"/>
      <c r="E13" s="6"/>
      <c r="F13" s="6"/>
    </row>
    <row r="14" spans="1:6" ht="18">
      <c r="A14" s="7" t="s">
        <v>15</v>
      </c>
      <c r="B14" s="11"/>
      <c r="C14" s="6"/>
      <c r="D14" s="6"/>
      <c r="E14" s="6"/>
      <c r="F14" s="6"/>
    </row>
    <row r="15" spans="1:6" ht="18">
      <c r="A15" s="12"/>
      <c r="B15" s="11"/>
      <c r="C15" s="6"/>
      <c r="D15" s="6"/>
      <c r="E15" s="6"/>
      <c r="F15" s="6"/>
    </row>
    <row r="16" spans="1:6" ht="21.75" thickBot="1">
      <c r="A16" s="2" t="s">
        <v>34</v>
      </c>
      <c r="B16" s="2"/>
      <c r="C16" s="2"/>
      <c r="D16" s="13"/>
      <c r="E16" s="14"/>
      <c r="F16" s="15"/>
    </row>
    <row r="17" spans="1:6" ht="18">
      <c r="A17" s="12"/>
      <c r="B17" s="12"/>
      <c r="C17" s="16"/>
      <c r="D17" s="17"/>
      <c r="E17" s="16" t="s">
        <v>35</v>
      </c>
      <c r="F17" s="6"/>
    </row>
    <row r="18" spans="1:6" ht="18">
      <c r="A18" s="5" t="s">
        <v>36</v>
      </c>
      <c r="B18" s="18"/>
      <c r="C18" s="19"/>
      <c r="D18" s="20"/>
      <c r="E18" s="19" t="s">
        <v>5</v>
      </c>
      <c r="F18" s="6"/>
    </row>
    <row r="19" spans="1:6" ht="18">
      <c r="A19" s="12"/>
      <c r="B19" s="11"/>
      <c r="C19" s="6"/>
      <c r="D19" s="6"/>
      <c r="E19" s="6"/>
      <c r="F19" s="6"/>
    </row>
    <row r="20" spans="1:6" ht="21.75" thickBot="1">
      <c r="A20" s="2" t="s">
        <v>37</v>
      </c>
      <c r="B20" s="2"/>
      <c r="C20" s="2"/>
      <c r="D20" s="13"/>
      <c r="E20" s="14"/>
      <c r="F20" s="15"/>
    </row>
    <row r="21" spans="1:6" ht="18">
      <c r="A21" s="12"/>
      <c r="B21" s="12"/>
      <c r="C21" s="16"/>
      <c r="D21" s="17"/>
      <c r="E21" s="16" t="s">
        <v>35</v>
      </c>
      <c r="F21" s="6"/>
    </row>
    <row r="22" spans="1:6" ht="18">
      <c r="A22" s="5" t="s">
        <v>38</v>
      </c>
      <c r="B22" s="18"/>
      <c r="C22" s="19"/>
      <c r="D22" s="20"/>
      <c r="E22" s="19" t="s">
        <v>5</v>
      </c>
      <c r="F22" s="6"/>
    </row>
    <row r="23" spans="1:6" ht="18">
      <c r="A23" s="12"/>
      <c r="B23" s="11"/>
      <c r="C23" s="6"/>
      <c r="D23" s="6"/>
      <c r="E23" s="6"/>
      <c r="F23" s="6"/>
    </row>
    <row r="24" spans="1:6" ht="21.75" thickBot="1">
      <c r="A24" s="2" t="s">
        <v>39</v>
      </c>
      <c r="B24" s="2"/>
      <c r="C24" s="2"/>
      <c r="D24" s="13"/>
      <c r="E24" s="14"/>
      <c r="F24" s="15"/>
    </row>
    <row r="25" spans="1:6" ht="18">
      <c r="A25" s="12"/>
      <c r="B25" s="12"/>
      <c r="C25" s="16"/>
      <c r="D25" s="17"/>
      <c r="E25" s="16" t="s">
        <v>35</v>
      </c>
      <c r="F25" s="6"/>
    </row>
    <row r="26" spans="1:6" ht="18">
      <c r="A26" s="5" t="s">
        <v>40</v>
      </c>
      <c r="B26" s="18"/>
      <c r="C26" s="19"/>
      <c r="D26" s="20"/>
      <c r="E26" s="19" t="s">
        <v>5</v>
      </c>
      <c r="F26" s="6"/>
    </row>
    <row r="27" spans="1:6" ht="18">
      <c r="A27" s="12"/>
      <c r="B27" s="11"/>
      <c r="C27" s="6"/>
      <c r="D27" s="6"/>
      <c r="E27" s="6"/>
      <c r="F27" s="6"/>
    </row>
    <row r="28" spans="1:6" ht="21.75" thickBot="1">
      <c r="A28" s="2" t="s">
        <v>41</v>
      </c>
      <c r="B28" s="2"/>
      <c r="C28" s="2"/>
      <c r="D28" s="13"/>
      <c r="E28" s="14"/>
      <c r="F28" s="15"/>
    </row>
    <row r="29" spans="1:6" ht="18">
      <c r="A29" s="12"/>
      <c r="B29" s="12"/>
      <c r="C29" s="16"/>
      <c r="D29" s="17"/>
      <c r="E29" s="16" t="s">
        <v>35</v>
      </c>
      <c r="F29" s="6"/>
    </row>
    <row r="30" spans="1:6" ht="18">
      <c r="A30" s="5" t="s">
        <v>42</v>
      </c>
      <c r="B30" s="18"/>
      <c r="C30" s="19"/>
      <c r="D30" s="20"/>
      <c r="E30" s="19" t="s">
        <v>5</v>
      </c>
      <c r="F30" s="6"/>
    </row>
    <row r="31" spans="1:6" ht="18">
      <c r="A31" s="5" t="s">
        <v>43</v>
      </c>
      <c r="D31" s="5" t="s">
        <v>44</v>
      </c>
      <c r="E31" s="21" t="s">
        <v>20</v>
      </c>
    </row>
    <row r="32" spans="1:6" ht="18">
      <c r="D32" s="5" t="s">
        <v>45</v>
      </c>
      <c r="E32" s="21" t="s">
        <v>21</v>
      </c>
    </row>
    <row r="33" spans="4:5" ht="18">
      <c r="D33" s="5" t="s">
        <v>46</v>
      </c>
      <c r="E33" s="21" t="s">
        <v>22</v>
      </c>
    </row>
    <row r="34" spans="4:5" ht="18">
      <c r="D34" s="5" t="s">
        <v>47</v>
      </c>
      <c r="E34" s="21" t="s">
        <v>23</v>
      </c>
    </row>
  </sheetData>
  <phoneticPr fontId="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316BB194F062E4B876AE03C0C28C2C6" ma:contentTypeVersion="12" ma:contentTypeDescription="Create a new document." ma:contentTypeScope="" ma:versionID="4a950a5a722747dc0335a13e39e8b374">
  <xsd:schema xmlns:xsd="http://www.w3.org/2001/XMLSchema" xmlns:xs="http://www.w3.org/2001/XMLSchema" xmlns:p="http://schemas.microsoft.com/office/2006/metadata/properties" xmlns:ns2="b7734af3-1263-4b0d-816c-7f620d1f3377" xmlns:ns3="592dd12e-e2b0-4229-af3c-fc98280ad977" targetNamespace="http://schemas.microsoft.com/office/2006/metadata/properties" ma:root="true" ma:fieldsID="99fc3e36e85948a35fe223dc5b2d4b5e" ns2:_="" ns3:_="">
    <xsd:import namespace="b7734af3-1263-4b0d-816c-7f620d1f3377"/>
    <xsd:import namespace="592dd12e-e2b0-4229-af3c-fc98280ad9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734af3-1263-4b0d-816c-7f620d1f33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92dd12e-e2b0-4229-af3c-fc98280ad97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177B601-B88A-401F-8260-28806ECBA874}">
  <ds:schemaRefs>
    <ds:schemaRef ds:uri="http://schemas.openxmlformats.org/package/2006/metadata/core-properties"/>
    <ds:schemaRef ds:uri="http://schemas.microsoft.com/office/2006/metadata/properties"/>
    <ds:schemaRef ds:uri="http://purl.org/dc/terms/"/>
    <ds:schemaRef ds:uri="http://purl.org/dc/elements/1.1/"/>
    <ds:schemaRef ds:uri="http://schemas.microsoft.com/office/2006/documentManagement/types"/>
    <ds:schemaRef ds:uri="http://purl.org/dc/dcmitype/"/>
    <ds:schemaRef ds:uri="http://www.w3.org/XML/1998/namespace"/>
  </ds:schemaRefs>
</ds:datastoreItem>
</file>

<file path=customXml/itemProps2.xml><?xml version="1.0" encoding="utf-8"?>
<ds:datastoreItem xmlns:ds="http://schemas.openxmlformats.org/officeDocument/2006/customXml" ds:itemID="{5E339230-65DF-494A-B896-79EF42E18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734af3-1263-4b0d-816c-7f620d1f3377"/>
    <ds:schemaRef ds:uri="592dd12e-e2b0-4229-af3c-fc98280ad9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B0F66C5-51EE-487B-A3BE-75E9B14B9D3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Report</vt:lpstr>
      <vt:lpstr>Raw Data</vt:lpstr>
      <vt:lpstr>Report!Print_Area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helen.sokoloff</dc:creator>
  <cp:lastModifiedBy>HUIQI LI</cp:lastModifiedBy>
  <cp:lastPrinted>2025-09-05T03:45:05Z</cp:lastPrinted>
  <dcterms:created xsi:type="dcterms:W3CDTF">2010-10-28T09:58:13Z</dcterms:created>
  <dcterms:modified xsi:type="dcterms:W3CDTF">2025-11-19T08:48:31Z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0x0101002316BB194F062E4B876AE03C0C28C2C6</vt:lpwstr>
  </property>
</Properties>
</file>